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551/415245909/"/>
    </mc:Choice>
  </mc:AlternateContent>
  <xr:revisionPtr revIDLastSave="0" documentId="13_ncr:1_{A518592B-2A4F-4967-A6AD-ABDC99D971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RS" sheetId="21" r:id="rId1"/>
  </sheets>
  <definedNames>
    <definedName name="_xlnm.Print_Area" localSheetId="0">MORS!$A$1:$N$164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0" i="21" l="1"/>
  <c r="H80" i="21" s="1"/>
  <c r="L80" i="21" s="1"/>
  <c r="G32" i="21"/>
  <c r="H32" i="21" s="1"/>
  <c r="L32" i="21" s="1"/>
  <c r="G29" i="21"/>
  <c r="H29" i="21" s="1"/>
  <c r="L29" i="21" s="1"/>
  <c r="H131" i="21"/>
  <c r="L131" i="21" s="1"/>
  <c r="G158" i="21"/>
  <c r="G159" i="21"/>
  <c r="G160" i="21"/>
  <c r="G161" i="21"/>
  <c r="G162" i="21"/>
  <c r="G163" i="21"/>
  <c r="G164" i="21"/>
  <c r="G157" i="21"/>
  <c r="G155" i="21"/>
  <c r="H155" i="21" s="1"/>
  <c r="L155" i="21" s="1"/>
  <c r="H158" i="21"/>
  <c r="L158" i="21" s="1"/>
  <c r="H159" i="21"/>
  <c r="L159" i="21" s="1"/>
  <c r="H160" i="21"/>
  <c r="L160" i="21" s="1"/>
  <c r="H161" i="21"/>
  <c r="L161" i="21" s="1"/>
  <c r="H162" i="21"/>
  <c r="L162" i="21" s="1"/>
  <c r="H163" i="21"/>
  <c r="L163" i="21" s="1"/>
  <c r="H164" i="21"/>
  <c r="L164" i="21" s="1"/>
  <c r="H157" i="21"/>
  <c r="L157" i="21" s="1"/>
  <c r="G153" i="21"/>
  <c r="H153" i="21" s="1"/>
  <c r="L153" i="21" s="1"/>
  <c r="G151" i="21"/>
  <c r="H151" i="21" s="1"/>
  <c r="L151" i="21" s="1"/>
  <c r="G149" i="21"/>
  <c r="H149" i="21" s="1"/>
  <c r="L149" i="21" s="1"/>
  <c r="G147" i="21"/>
  <c r="H147" i="21" s="1"/>
  <c r="L147" i="21" s="1"/>
  <c r="G134" i="21"/>
  <c r="H134" i="21" s="1"/>
  <c r="L134" i="21" s="1"/>
  <c r="G135" i="21"/>
  <c r="H135" i="21" s="1"/>
  <c r="L135" i="21" s="1"/>
  <c r="G136" i="21"/>
  <c r="H136" i="21" s="1"/>
  <c r="L136" i="21" s="1"/>
  <c r="G137" i="21"/>
  <c r="H137" i="21" s="1"/>
  <c r="L137" i="21" s="1"/>
  <c r="G138" i="21"/>
  <c r="H138" i="21" s="1"/>
  <c r="L138" i="21" s="1"/>
  <c r="G139" i="21"/>
  <c r="H139" i="21" s="1"/>
  <c r="L139" i="21" s="1"/>
  <c r="G140" i="21"/>
  <c r="H140" i="21" s="1"/>
  <c r="L140" i="21" s="1"/>
  <c r="G141" i="21"/>
  <c r="H141" i="21" s="1"/>
  <c r="L141" i="21" s="1"/>
  <c r="G142" i="21"/>
  <c r="H142" i="21" s="1"/>
  <c r="L142" i="21" s="1"/>
  <c r="G143" i="21"/>
  <c r="H143" i="21" s="1"/>
  <c r="L143" i="21" s="1"/>
  <c r="G144" i="21"/>
  <c r="H144" i="21" s="1"/>
  <c r="L144" i="21" s="1"/>
  <c r="G145" i="21"/>
  <c r="H145" i="21" s="1"/>
  <c r="L145" i="21" s="1"/>
  <c r="G146" i="21"/>
  <c r="H146" i="21" s="1"/>
  <c r="L146" i="21" s="1"/>
  <c r="G133" i="21"/>
  <c r="H133" i="21" s="1"/>
  <c r="L133" i="21" s="1"/>
  <c r="G130" i="21"/>
  <c r="H130" i="21" s="1"/>
  <c r="L130" i="21" s="1"/>
  <c r="G123" i="21"/>
  <c r="H123" i="21" s="1"/>
  <c r="L123" i="21" s="1"/>
  <c r="G124" i="21"/>
  <c r="H124" i="21" s="1"/>
  <c r="L124" i="21" s="1"/>
  <c r="G125" i="21"/>
  <c r="H125" i="21" s="1"/>
  <c r="L125" i="21" s="1"/>
  <c r="G126" i="21"/>
  <c r="H126" i="21" s="1"/>
  <c r="L126" i="21" s="1"/>
  <c r="G127" i="21"/>
  <c r="H127" i="21" s="1"/>
  <c r="L127" i="21" s="1"/>
  <c r="G128" i="21"/>
  <c r="H128" i="21" s="1"/>
  <c r="L128" i="21" s="1"/>
  <c r="G129" i="21"/>
  <c r="H129" i="21" s="1"/>
  <c r="L129" i="21" s="1"/>
  <c r="G116" i="21"/>
  <c r="H116" i="21" s="1"/>
  <c r="L116" i="21" s="1"/>
  <c r="G117" i="21"/>
  <c r="H117" i="21" s="1"/>
  <c r="L117" i="21" s="1"/>
  <c r="G118" i="21"/>
  <c r="H118" i="21" s="1"/>
  <c r="L118" i="21" s="1"/>
  <c r="G119" i="21"/>
  <c r="H119" i="21" s="1"/>
  <c r="L119" i="21" s="1"/>
  <c r="G120" i="21"/>
  <c r="H120" i="21" s="1"/>
  <c r="L120" i="21" s="1"/>
  <c r="G121" i="21"/>
  <c r="H121" i="21" s="1"/>
  <c r="L121" i="21" s="1"/>
  <c r="G122" i="21"/>
  <c r="H122" i="21" s="1"/>
  <c r="L122" i="21" s="1"/>
  <c r="G115" i="21"/>
  <c r="H115" i="21" s="1"/>
  <c r="L115" i="21" s="1"/>
  <c r="G113" i="21"/>
  <c r="H113" i="21" s="1"/>
  <c r="L113" i="21" s="1"/>
  <c r="G108" i="21"/>
  <c r="H108" i="21" s="1"/>
  <c r="L108" i="21" s="1"/>
  <c r="G109" i="21"/>
  <c r="H109" i="21" s="1"/>
  <c r="L109" i="21" s="1"/>
  <c r="G110" i="21"/>
  <c r="H110" i="21" s="1"/>
  <c r="L110" i="21" s="1"/>
  <c r="G111" i="21"/>
  <c r="H111" i="21" s="1"/>
  <c r="L111" i="21" s="1"/>
  <c r="G112" i="21"/>
  <c r="H112" i="21" s="1"/>
  <c r="L112" i="21" s="1"/>
  <c r="G98" i="21"/>
  <c r="H98" i="21" s="1"/>
  <c r="L98" i="21" s="1"/>
  <c r="G99" i="21"/>
  <c r="H99" i="21" s="1"/>
  <c r="L99" i="21" s="1"/>
  <c r="G100" i="21"/>
  <c r="H100" i="21" s="1"/>
  <c r="L100" i="21" s="1"/>
  <c r="G101" i="21"/>
  <c r="H101" i="21" s="1"/>
  <c r="L101" i="21" s="1"/>
  <c r="G102" i="21"/>
  <c r="H102" i="21" s="1"/>
  <c r="L102" i="21" s="1"/>
  <c r="G103" i="21"/>
  <c r="H103" i="21" s="1"/>
  <c r="L103" i="21" s="1"/>
  <c r="G104" i="21"/>
  <c r="H104" i="21" s="1"/>
  <c r="L104" i="21" s="1"/>
  <c r="G105" i="21"/>
  <c r="H105" i="21" s="1"/>
  <c r="L105" i="21" s="1"/>
  <c r="G106" i="21"/>
  <c r="H106" i="21" s="1"/>
  <c r="L106" i="21" s="1"/>
  <c r="G107" i="21"/>
  <c r="H107" i="21" s="1"/>
  <c r="L107" i="21" s="1"/>
  <c r="G94" i="21"/>
  <c r="H94" i="21" s="1"/>
  <c r="L94" i="21" s="1"/>
  <c r="G95" i="21"/>
  <c r="H95" i="21" s="1"/>
  <c r="L95" i="21" s="1"/>
  <c r="G96" i="21"/>
  <c r="H96" i="21" s="1"/>
  <c r="L96" i="21" s="1"/>
  <c r="G97" i="21"/>
  <c r="H97" i="21" s="1"/>
  <c r="L97" i="21" s="1"/>
  <c r="G93" i="21"/>
  <c r="H93" i="21" s="1"/>
  <c r="L93" i="21" s="1"/>
  <c r="G91" i="21"/>
  <c r="H91" i="21" s="1"/>
  <c r="L91" i="21" s="1"/>
  <c r="G87" i="21"/>
  <c r="H87" i="21" s="1"/>
  <c r="L87" i="21" s="1"/>
  <c r="G84" i="21"/>
  <c r="H84" i="21" s="1"/>
  <c r="L84" i="21" s="1"/>
  <c r="G85" i="21"/>
  <c r="H85" i="21" s="1"/>
  <c r="L85" i="21" s="1"/>
  <c r="G86" i="21"/>
  <c r="H86" i="21" s="1"/>
  <c r="L86" i="21" s="1"/>
  <c r="G83" i="21"/>
  <c r="H83" i="21" s="1"/>
  <c r="L83" i="21" s="1"/>
  <c r="G82" i="21"/>
  <c r="H82" i="21" s="1"/>
  <c r="L82" i="21" s="1"/>
  <c r="G81" i="21"/>
  <c r="H81" i="21" s="1"/>
  <c r="L81" i="21" s="1"/>
  <c r="G79" i="21"/>
  <c r="H79" i="21" s="1"/>
  <c r="L79" i="21" s="1"/>
  <c r="G78" i="21"/>
  <c r="H78" i="21" s="1"/>
  <c r="L78" i="21" s="1"/>
  <c r="G77" i="21"/>
  <c r="H77" i="21" s="1"/>
  <c r="L77" i="21" s="1"/>
  <c r="G76" i="21"/>
  <c r="H76" i="21" s="1"/>
  <c r="L76" i="21" s="1"/>
  <c r="G75" i="21"/>
  <c r="H75" i="21" s="1"/>
  <c r="L75" i="21" s="1"/>
  <c r="G74" i="21"/>
  <c r="H74" i="21" s="1"/>
  <c r="L74" i="21" s="1"/>
  <c r="G73" i="21"/>
  <c r="H73" i="21" s="1"/>
  <c r="L73" i="21" s="1"/>
  <c r="G72" i="21"/>
  <c r="H72" i="21" s="1"/>
  <c r="L72" i="21" s="1"/>
  <c r="G71" i="21"/>
  <c r="H71" i="21" s="1"/>
  <c r="L71" i="21" s="1"/>
  <c r="G70" i="21"/>
  <c r="H70" i="21" s="1"/>
  <c r="L70" i="21" s="1"/>
  <c r="G65" i="21"/>
  <c r="H65" i="21" s="1"/>
  <c r="L65" i="21" s="1"/>
  <c r="G64" i="21"/>
  <c r="H64" i="21" s="1"/>
  <c r="L64" i="21" s="1"/>
  <c r="G60" i="21"/>
  <c r="H60" i="21" s="1"/>
  <c r="L60" i="21" s="1"/>
  <c r="G59" i="21"/>
  <c r="H59" i="21" s="1"/>
  <c r="L59" i="21" s="1"/>
  <c r="G58" i="21"/>
  <c r="H58" i="21" s="1"/>
  <c r="L58" i="21" s="1"/>
  <c r="G57" i="21"/>
  <c r="H57" i="21" s="1"/>
  <c r="L57" i="21" s="1"/>
  <c r="G54" i="21"/>
  <c r="H54" i="21" s="1"/>
  <c r="L54" i="21" s="1"/>
  <c r="H51" i="21"/>
  <c r="L51" i="21" s="1"/>
  <c r="G42" i="21"/>
  <c r="H42" i="21" s="1"/>
  <c r="L42" i="21" s="1"/>
  <c r="G41" i="21"/>
  <c r="H41" i="21" s="1"/>
  <c r="L41" i="21" s="1"/>
  <c r="G39" i="21"/>
  <c r="H39" i="21" s="1"/>
  <c r="L39" i="21" s="1"/>
  <c r="G37" i="21"/>
  <c r="H37" i="21" s="1"/>
  <c r="L37" i="21" s="1"/>
  <c r="G35" i="21"/>
  <c r="H35" i="21" s="1"/>
  <c r="L35" i="21" s="1"/>
  <c r="G26" i="21"/>
  <c r="H26" i="21" s="1"/>
  <c r="L26" i="21" s="1"/>
  <c r="G25" i="21"/>
  <c r="H25" i="21" s="1"/>
  <c r="L25" i="21" s="1"/>
  <c r="G22" i="21"/>
  <c r="H22" i="21" s="1"/>
  <c r="L22" i="21" s="1"/>
  <c r="G19" i="21"/>
  <c r="H19" i="21" s="1"/>
  <c r="L19" i="21" s="1"/>
  <c r="G16" i="21"/>
  <c r="H16" i="21" s="1"/>
  <c r="L16" i="21" s="1"/>
  <c r="G13" i="21"/>
  <c r="H13" i="21" s="1"/>
  <c r="L13" i="21" s="1"/>
  <c r="G10" i="21"/>
  <c r="H10" i="21" s="1"/>
  <c r="L10" i="21" s="1"/>
  <c r="G7" i="21"/>
  <c r="H7" i="21" s="1"/>
  <c r="L7" i="21" s="1"/>
</calcChain>
</file>

<file path=xl/sharedStrings.xml><?xml version="1.0" encoding="utf-8"?>
<sst xmlns="http://schemas.openxmlformats.org/spreadsheetml/2006/main" count="722" uniqueCount="461">
  <si>
    <t xml:space="preserve">Zap. št. </t>
  </si>
  <si>
    <t xml:space="preserve">Cena na EM brez DDV v € </t>
  </si>
  <si>
    <t>Vrednost DDV v €</t>
  </si>
  <si>
    <t>Cena na EM z DDV v €</t>
  </si>
  <si>
    <t>EM</t>
  </si>
  <si>
    <t>Skupna vrednost po predmetu v €  z DDV</t>
  </si>
  <si>
    <t>Vrsta tiskovine in predviden obseg</t>
  </si>
  <si>
    <t>Vabila</t>
  </si>
  <si>
    <t>Letak</t>
  </si>
  <si>
    <t>Poslovna vizitka obojestranska</t>
  </si>
  <si>
    <t>Poslovna vizitka obojestranska (logo in znak)</t>
  </si>
  <si>
    <t>Poslovna vizitka enostranska</t>
  </si>
  <si>
    <t>Kartončki z grbom</t>
  </si>
  <si>
    <t>Kartončki brez grba 160x160 mm</t>
  </si>
  <si>
    <t xml:space="preserve">Mapa A4 z logotipom </t>
  </si>
  <si>
    <t>Kartončki namizni z grbom 105x130 mm</t>
  </si>
  <si>
    <t>Kartončki namizni brez grba 105x130 mm</t>
  </si>
  <si>
    <t>Kuverta z logotipom na hrbtni strani v slovenščini in angleščini 170x170 mm</t>
  </si>
  <si>
    <t>Kuverta (amerikanka, samolepilna) z logotipom</t>
  </si>
  <si>
    <t>Kuverta (amerikanka, samolepilna) srebrna z logotipom</t>
  </si>
  <si>
    <t>Kuverta (amerikanka, samolepilna) bela sijaj z logotipom</t>
  </si>
  <si>
    <t>Kuverta A5 z logotipom</t>
  </si>
  <si>
    <t>Blok stenogramski A5 črtasti; 50 notranjih listov</t>
  </si>
  <si>
    <t>5*6</t>
  </si>
  <si>
    <t>Stopnja
 DDV v %</t>
  </si>
  <si>
    <t>5+7</t>
  </si>
  <si>
    <t>kos</t>
  </si>
  <si>
    <t>Tehnične specifikacije (glej prilogo tehnične specifikacije MORS)</t>
  </si>
  <si>
    <t>Mapa A4 z zavihki (s fotografijo in logotipom)</t>
  </si>
  <si>
    <t>Opombe</t>
  </si>
  <si>
    <t>Predvidena naklada po letih</t>
  </si>
  <si>
    <t>Katalog zbirke žigov in štampiljk VMSV</t>
  </si>
  <si>
    <t>Katalog sredstev zvez v zbirki VMSV</t>
  </si>
  <si>
    <t>Katalog strelnega orožja</t>
  </si>
  <si>
    <t>Katalog o razstavi - obnova havbice M18.</t>
  </si>
  <si>
    <t>Katalog: Zbirka priznanj MO v VM SV</t>
  </si>
  <si>
    <t>Katalog: Zbirka artilerijskih in oklepnih sredstev v zbirkah VM SV</t>
  </si>
  <si>
    <t>Katalog kartografskega gradiva</t>
  </si>
  <si>
    <t>Knjiga: Nasilje madžarskega okupatorja nad Slovenci v drugi svetovni vojni</t>
  </si>
  <si>
    <t xml:space="preserve">Knjiga: Izgon Slovencev med drugo svetovno vojno </t>
  </si>
  <si>
    <t>Krila nad Sočo (zbornik o letalstvu na soški fronti)</t>
  </si>
  <si>
    <t>Knjiga: Slovenski piloti</t>
  </si>
  <si>
    <t>Knjiga: Jugoslovanske grobnice v Italiji</t>
  </si>
  <si>
    <t>Knjiga: Vojna grobišča</t>
  </si>
  <si>
    <t>Zbornik civilne obrambe</t>
  </si>
  <si>
    <t>Zbornik civilne obrambe (angleška verzija)</t>
  </si>
  <si>
    <t>SOPR 2026–2031</t>
  </si>
  <si>
    <t>Knjiga: Častnik, diplomat in vinogradnik – Dolga pot domov:</t>
  </si>
  <si>
    <t>Izdelava strokovne literature za programe usposabljanj</t>
  </si>
  <si>
    <t>Revija Vojaška zgodovina</t>
  </si>
  <si>
    <t>Tisk Ujme 40,41</t>
  </si>
  <si>
    <t>Zloženka z vsebino razstave (za vsako posamezno razstavo posebna zloženka)</t>
  </si>
  <si>
    <t xml:space="preserve">Plakati </t>
  </si>
  <si>
    <t>Zvezek A4, 60 notranjih listov</t>
  </si>
  <si>
    <t>Beležka A6, 40 notranjih listov</t>
  </si>
  <si>
    <t>Blok stenografski A5, 50 notranjih listov</t>
  </si>
  <si>
    <t>Pobarvanka A4, 10 notranjih listov</t>
  </si>
  <si>
    <t>Brošura V službi domovine</t>
  </si>
  <si>
    <t>Knjižna kazalka velika, 6x20 cm</t>
  </si>
  <si>
    <t>Knjižna kazalka mala, 4x16 cm</t>
  </si>
  <si>
    <t>Stenski koledar A3</t>
  </si>
  <si>
    <t xml:space="preserve">Letni koledar s fotografijami predmetov VM SV </t>
  </si>
  <si>
    <t>Plakati A2</t>
  </si>
  <si>
    <t>Plakati A3</t>
  </si>
  <si>
    <t>Kuverta C5 brez okna z logotipom</t>
  </si>
  <si>
    <t>Zgibanka  A4 ("Kritična infrastruktura" za širšo javnost, Projekt USPOZKI)</t>
  </si>
  <si>
    <t>Informativno gradivo s področja vesolja</t>
  </si>
  <si>
    <t>Gradivo – CIMIC projekt Zaščita, reševanje in pomoč; Kosovo</t>
  </si>
  <si>
    <t>Gradivo – CIMIC projekt Usposabljanje na področju črpanja EU sredstev; Kosovo</t>
  </si>
  <si>
    <t xml:space="preserve">Zgibanka – Hibridne grožnje </t>
  </si>
  <si>
    <t>Knjiga: Benedikt ZeilHofer, branik Obmurja</t>
  </si>
  <si>
    <t>Zgibanka promocija zdravja</t>
  </si>
  <si>
    <t>Plakati (roll up)</t>
  </si>
  <si>
    <t>Potiskano knjižno kazalo</t>
  </si>
  <si>
    <t xml:space="preserve">Priznanja </t>
  </si>
  <si>
    <t xml:space="preserve">Mapa A4 z zavihki, logotipom in fotografijo </t>
  </si>
  <si>
    <t>Kartončki 160x50 mm z logotipom</t>
  </si>
  <si>
    <t>Kartončki 210x90 mm z logotipom</t>
  </si>
  <si>
    <t>Kartončki 210x135 mm z logotipom</t>
  </si>
  <si>
    <t>ovitek: 4/0 barvno, 350 g mat premazni, 1/0 mat plastifikacija ovitka</t>
  </si>
  <si>
    <t>Dodelava: Pakirano v škatle</t>
  </si>
  <si>
    <t>+ vakumiranje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</si>
  <si>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</si>
  <si>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</si>
  <si>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</si>
  <si>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</si>
  <si>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</si>
  <si>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</si>
  <si>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</si>
  <si>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</si>
  <si>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</si>
  <si>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</si>
  <si>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</si>
  <si>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</si>
  <si>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</si>
  <si>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</si>
  <si>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</si>
  <si>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</si>
  <si>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Format v : 165 X 235 mm</t>
  </si>
  <si>
    <t>Material in tisk:</t>
  </si>
  <si>
    <t>notranjost: 130 Gr. magno satin, tisk 4\4, spojni list 170 Gr. IQ Print, tisk 4\0 lakirano mat 1\0</t>
  </si>
  <si>
    <t>ovitek: 135 gr. premazni mat, tisk 4\0, plastificirano mat 1\0</t>
  </si>
  <si>
    <t>17.</t>
  </si>
  <si>
    <t>18.</t>
  </si>
  <si>
    <t>19.</t>
  </si>
  <si>
    <t>20.</t>
  </si>
  <si>
    <t>21.</t>
  </si>
  <si>
    <t>22.</t>
  </si>
  <si>
    <t>23.</t>
  </si>
  <si>
    <t>24.</t>
  </si>
  <si>
    <t>Format: B5:( 235 mm X 170 mm)</t>
  </si>
  <si>
    <t>notranjost: 4/4 barvno (cca 20 fotografij), 135 g premazni mat</t>
  </si>
  <si>
    <t>ovitek: 4/0 barvno, 300 g mat premazni, 1/0 mat plastifikacija ovitka, 1/0 UV lak ovitka - parcialno</t>
  </si>
  <si>
    <t>vezava: šivano z nitjo, broširana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</si>
  <si>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</si>
  <si>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</si>
  <si>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</si>
  <si>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</si>
  <si>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</si>
  <si>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</si>
  <si>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</si>
  <si>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</si>
  <si>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</si>
  <si>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</si>
  <si>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</si>
  <si>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</si>
  <si>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</si>
  <si>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</si>
  <si>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</si>
  <si>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</si>
  <si>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</si>
  <si>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Naklada: 70 kosov</t>
  </si>
  <si>
    <t>42.</t>
  </si>
  <si>
    <t>Format: 100 x 210 mm zaprto, odprto A4</t>
  </si>
  <si>
    <t>Papir: 130–135 g glos premaz</t>
  </si>
  <si>
    <t>tisk: 4/4</t>
  </si>
  <si>
    <t>43.</t>
  </si>
  <si>
    <t>44.</t>
  </si>
  <si>
    <t>45.</t>
  </si>
  <si>
    <t>46.</t>
  </si>
  <si>
    <t>47.</t>
  </si>
  <si>
    <t>48.</t>
  </si>
  <si>
    <t>49.</t>
  </si>
  <si>
    <t>50.</t>
  </si>
  <si>
    <t>Naklada: 200 kosov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</si>
  <si>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</si>
  <si>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</si>
  <si>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</si>
  <si>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</si>
  <si>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</si>
  <si>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</si>
  <si>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</si>
  <si>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</si>
  <si>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</si>
  <si>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</si>
  <si>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</si>
  <si>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</si>
  <si>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</si>
  <si>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</si>
  <si>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</si>
  <si>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</si>
  <si>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</si>
  <si>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</si>
  <si>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</si>
  <si>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</si>
  <si>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</si>
  <si>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</si>
  <si>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</si>
  <si>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</si>
  <si>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</si>
  <si>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</si>
  <si>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</si>
  <si>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</si>
  <si>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</si>
  <si>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</si>
  <si>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</si>
  <si>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</si>
  <si>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Vabila CZ</t>
  </si>
  <si>
    <t>83.</t>
  </si>
  <si>
    <t>Tisk materialov za prireditev Bogatajevi dnevi ZiR 2026</t>
  </si>
  <si>
    <t>84.</t>
  </si>
  <si>
    <t>Tisk listin za priznanja CZ</t>
  </si>
  <si>
    <t>85.</t>
  </si>
  <si>
    <t>Izdelava map za priznanja CZ</t>
  </si>
  <si>
    <t>86.</t>
  </si>
  <si>
    <t>Zgibanka na temo naravnih in drugih nesreč</t>
  </si>
  <si>
    <t>87.</t>
  </si>
  <si>
    <t>Plakat na temo naravnih in drugih nesreč</t>
  </si>
  <si>
    <t>88.</t>
  </si>
  <si>
    <t>89.</t>
  </si>
  <si>
    <t>90.</t>
  </si>
  <si>
    <t>91.</t>
  </si>
  <si>
    <t>Zgibanka RescEU (skladiščenje)</t>
  </si>
  <si>
    <t>92.</t>
  </si>
  <si>
    <t>Zgibanka DPPI SEE</t>
  </si>
  <si>
    <t>93.</t>
  </si>
  <si>
    <t>94.</t>
  </si>
  <si>
    <t>Zgibanka DEGZ</t>
  </si>
  <si>
    <t>95.</t>
  </si>
  <si>
    <t>Plakat air tractor (4 variante)</t>
  </si>
  <si>
    <t>96.</t>
  </si>
  <si>
    <t>97.</t>
  </si>
  <si>
    <t>98.</t>
  </si>
  <si>
    <t>99.</t>
  </si>
  <si>
    <t>Poslovna vizitka obojestranska – folija moder grb</t>
  </si>
  <si>
    <t>Poslovna vizitka enostranska – folija moder grb</t>
  </si>
  <si>
    <t>DVVVD/VMSV</t>
  </si>
  <si>
    <t>/</t>
  </si>
  <si>
    <t>DOZ/SSVI</t>
  </si>
  <si>
    <t>DVVVD/VM SV</t>
  </si>
  <si>
    <t>DVVVD/SVVVIŽVN</t>
  </si>
  <si>
    <t>DVVVD/GD</t>
  </si>
  <si>
    <t>DVVVD /SVGG</t>
  </si>
  <si>
    <t>DVVVD/SVGG</t>
  </si>
  <si>
    <t>DOZ</t>
  </si>
  <si>
    <t>DOP</t>
  </si>
  <si>
    <t>URSZR/SOIU, ICZR</t>
  </si>
  <si>
    <t>URSZR/SPN</t>
  </si>
  <si>
    <t>SVZ</t>
  </si>
  <si>
    <r>
      <t xml:space="preserve">Plakat/platno s potiskom za roll-up </t>
    </r>
    <r>
      <rPr>
        <sz val="10"/>
        <color rgb="FF000000"/>
        <rFont val="Arial"/>
        <family val="2"/>
        <charset val="238"/>
      </rPr>
      <t>stojalo - 9 oblik sodelovanja</t>
    </r>
  </si>
  <si>
    <t>SVZD</t>
  </si>
  <si>
    <t>Upravni del z URSZR</t>
  </si>
  <si>
    <t xml:space="preserve">SP </t>
  </si>
  <si>
    <t>SP</t>
  </si>
  <si>
    <t>SP in 19118</t>
  </si>
  <si>
    <r>
      <t xml:space="preserve">1000 </t>
    </r>
    <r>
      <rPr>
        <sz val="10"/>
        <color rgb="FF000000"/>
        <rFont val="Arial"/>
        <family val="2"/>
        <charset val="238"/>
      </rPr>
      <t>(po 200 in 300 kosov)</t>
    </r>
  </si>
  <si>
    <t>Upravni del MO z URSZR</t>
  </si>
  <si>
    <t>300 (po 100 kosov)</t>
  </si>
  <si>
    <t>SSK</t>
  </si>
  <si>
    <t>URSZR/SRP</t>
  </si>
  <si>
    <t>URSZR/SEMZ</t>
  </si>
  <si>
    <t>URSZR/SIPGZ</t>
  </si>
  <si>
    <t>Upravni del MO in URSZR</t>
  </si>
  <si>
    <r>
      <t xml:space="preserve">3500 </t>
    </r>
    <r>
      <rPr>
        <sz val="10"/>
        <color rgb="FF000000"/>
        <rFont val="Arial"/>
        <family val="2"/>
        <charset val="238"/>
      </rPr>
      <t>(po 100 ali 50 kosov)</t>
    </r>
  </si>
  <si>
    <r>
      <t xml:space="preserve">400 </t>
    </r>
    <r>
      <rPr>
        <sz val="10"/>
        <color rgb="FF000000"/>
        <rFont val="Arial"/>
        <family val="2"/>
        <charset val="238"/>
      </rPr>
      <t>(po 100 ali 50 kosov)</t>
    </r>
  </si>
  <si>
    <t>1000 (po 100 ali 50 kosov)</t>
  </si>
  <si>
    <r>
      <t xml:space="preserve">CENIK OZ. PREDRAČUN MORS 15/2026-ODP
</t>
    </r>
    <r>
      <rPr>
        <b/>
        <sz val="10"/>
        <rFont val="Arial"/>
        <family val="2"/>
        <charset val="238"/>
      </rPr>
      <t>TISKARSKE STORITVE - 1. SKLOP   - kompletne tehnične specifikacije z okvirnimi nakladami so razvidne iz priloge TEHNIČNE SPECIFIKACIJE MORS</t>
    </r>
  </si>
  <si>
    <t>Format: A4 
Tisk:
notranjost: 4/4 barvno (cca 200 fotografij), 135 g premazni mat</t>
  </si>
  <si>
    <t xml:space="preserve">Vezava: mehka, šivano z nitjo, broširano
Obseg: 100 strani + ovitek
Naklada: 100 izvodov
</t>
  </si>
  <si>
    <t xml:space="preserve">
DVVVD/VMSV</t>
  </si>
  <si>
    <t>Format: A4 
Tisk:
notranjost: 4/4 barvno (cca 60 fotografij), 135 g premazni mat</t>
  </si>
  <si>
    <t xml:space="preserve">Vezava: mehka, šivano z nitjo, broširano 
Obseg: 60 strani + ovitek
Naklada: 100 izvodov
</t>
  </si>
  <si>
    <t>Format: A4 
Tisk:
notranjost: 4/4 barvno (cca 120 fotografij), 135 g premazni mat</t>
  </si>
  <si>
    <t xml:space="preserve">Vezava: mehka, šivano z nitjo, broširano 
Obseg: 320 strani + ovitek
Naklada: 200 izvodov
</t>
  </si>
  <si>
    <t>Format: A5
Tisk:
notranjost: 4/4 barvno (cca 30 fotografij), 135 g premazni mat</t>
  </si>
  <si>
    <t xml:space="preserve">Vezava: mehka, šivano z nitjo, broširano 
Obseg: 100 strani + ovitek 
Naklada: 50 izvodov
</t>
  </si>
  <si>
    <t>Format: A4 
Tisk:
notranjost: 4/4 barvno,135 g premazni mat</t>
  </si>
  <si>
    <t xml:space="preserve">Vezava: mehka, šivano z nitjo, broširano 
Obseg: 280 strani + ovitek 
Naklada: 300 izvodov
</t>
  </si>
  <si>
    <t xml:space="preserve">150
</t>
  </si>
  <si>
    <t>Brošura k razstavi
Načrt »Jezero« -delovanje zbirnih centrov za prebežnike iz JLA med vojno za Slovenijo 1991</t>
  </si>
  <si>
    <t xml:space="preserve">
100</t>
  </si>
  <si>
    <t>Format: A4 
Tisk:
notranjost: 4/4 barvno (cca 10 fotografij),135 g premazni mat</t>
  </si>
  <si>
    <t>Vezava: mehka, šivano z nitjo, broširano 
Obseg: 100 strani + ovitek
Naklada: 100 izvodov</t>
  </si>
  <si>
    <t>Format: A4 
Tisk:
notranjost: 4/4 barvno (cca 20 fotografij),135 g premazni mat, vezni list 140 g</t>
  </si>
  <si>
    <t>ovitek: 4/0 barvno, 150 g mat premazni + 2,5 mm lepenka
Dodelava: 1/0 anti-scratch plastifikacija ovitka</t>
  </si>
  <si>
    <t xml:space="preserve">1. ponatis knjige Po zračnem mostu iz Bele knjige v Dalmacijo, avtorica Ilinka Todorovski
</t>
  </si>
  <si>
    <t>Format: B4 
Tisk:
notranjost: 4/4 barvno (cca 115 fotografij),135 g premazni mat, vezni list 140 g</t>
  </si>
  <si>
    <t>Vezava: trda vezava 
Obseg: 280 strani + ovitek
Naklada: 500 izvodov</t>
  </si>
  <si>
    <t>ovitek: 4/0 barvno, 150 g mat premazni + 2,5 lepenka, 
Dodelava: 1/0 anti-scratch plastifikacija ovitka</t>
  </si>
  <si>
    <t>Vezava: trda vezava 
Obseg: 200 strani + ovitek
Naklada: 500 izvodov</t>
  </si>
  <si>
    <t xml:space="preserve">Knjiga: Vojaške legitimacije na Slovenskem
</t>
  </si>
  <si>
    <t>Format: A5
Tisk:
notranjost: 4/4 barvno (cca 60 slik), 130 gr. magno satin, 
ovitek: 180 gr. premazni mat + lepenka 2,5 mm, tisk 4\0, plastificirano mat
Vezava: trda vezava, 
Obseg: 160+ ovitek
Dodelava: Pakirano v škatle</t>
  </si>
  <si>
    <t xml:space="preserve">+ vakumiranje
</t>
  </si>
  <si>
    <t>Format: A5 
Tisk:
notranjost: 4/4 barvno (cca. 20 slik) 
130 gr. magno satin, 
ovitek: 180 gr. premazni mat + lepenka 2,5 mm, tisk 4\0, plastificirano mat
Vezava: trda vezava
Obseg: 90 strani + ovitek
Naklada: 300 izvodov
Dodelava: Pakirano v škatle</t>
  </si>
  <si>
    <t>Format: A5, 
Tisk:
notranjost: 4/4 (cca 80 fotografij), papir130 gr. magno satin, 
ovitek: 180 gr. premazni mat, lepenka 2,5 mm, 4\0, plastificirano mat
Vezava; trda vezava, 
Dodelava: Pakirano v škatle</t>
  </si>
  <si>
    <t xml:space="preserve">+ vakumiranje
Obseg: 160 strani + ovitek
Naklada: 300 izvodov
</t>
  </si>
  <si>
    <t>Vezava; trda vezava, lepenka 2,5 mm, okrasna vrvica, zaznamovalni trak
Obseg strani: 496 strani + ovitek</t>
  </si>
  <si>
    <t>Format: A4 
Tisk:  
knjižni blok, 4/4 CMYK
ovitek: 4/0 CMYK + mat plastifikacija
notranjost: 4/4 barvno,135 g premazni mat, vezni list 140 g</t>
  </si>
  <si>
    <t>Vezava: trda vezava 
Obseg: 300 strani + ovitek
Naklada: 500 izvodov</t>
  </si>
  <si>
    <t>Format: A4 
Tisk:  
knjižni blok, 4/4 CMYK (cca 80 fotografij)
ovitek: 4/0 CMYK + mat plastifikacija
notranjost: 4/4 barvno,135 g premazni mat, vezni list 140 g</t>
  </si>
  <si>
    <t>ovitek: 4/0 barvno, 150 g mat premazni + 2,5 mm lepenka, 
Dodelava: 1/0 anti-scratch plastifikacija ovitka</t>
  </si>
  <si>
    <t xml:space="preserve">150 
</t>
  </si>
  <si>
    <t xml:space="preserve">Format: A5, odprt : 297 x 210 mm 
Tisk: 
notranjost: 100 mat premazni, 1/1 črna barve 
ovitek: 4/0 cmyk, 250 g mat Dodelava: plastifikacija ovitka
Obseg: 52 strani +  ovitek
Naklada: 250 izvodov
</t>
  </si>
  <si>
    <t>Format: 165x235mm,
Tisk:
notranjost: 4/4 barvno g  (cca 20 fotografij),135 premazni mat, vezni list 140 g</t>
  </si>
  <si>
    <t xml:space="preserve">Vezava: trda vezava 
Obseg: 200 strani + ovitek
Naklada: 300 izvodov
 </t>
  </si>
  <si>
    <t xml:space="preserve">100 
</t>
  </si>
  <si>
    <t>Format: 16 X 23,5 cm 
Papir: 135 g/m2 mat
Tisk: 4/4 + 1/0 mat plastifikacija ovitka
Obseg: 40 strani (4 strani ovitek + 36 notranjih strani)
Naklada: 200 izvodov  
Dodelava: 2 x šivano z žico (dve kovinski sponki)
Priprava: naročnik odda pdf pripravljen za tisk</t>
  </si>
  <si>
    <t>Format: A3
Papir 150 g mat
Tisk 4/0 (enostranski barvni) CMYK
Naklada: 200 (2X100 kosov)</t>
  </si>
  <si>
    <t xml:space="preserve">16000 (4X4000)
</t>
  </si>
  <si>
    <t xml:space="preserve">8000 (4X2000)
</t>
  </si>
  <si>
    <t xml:space="preserve">40000 (4X10000)
</t>
  </si>
  <si>
    <t>Format pokončni klasični A3
Obseg 13 listni
Papir 150 g mat
Tisk predlist 4/0 (enostranski barven tisk) CMYK in koledarski del 4/0 (enostranski barvni tisk) CMYK
Spenjanje z obešanko po krajši stranici
Podložni karton 300 g mat A3 brez tiska, ni podaljšan
Naklada: 4 000 kosov</t>
  </si>
  <si>
    <t xml:space="preserve">30000 ( 3X 10000)
</t>
  </si>
  <si>
    <t xml:space="preserve">Format: mapa A4 z zavihki 
Material: 350 g mat premazni 
barve za tisk: 4/0 cmyk površinska zaščita
fotografija in logotip na prvi strani po predlogi
Dodelava: bigano po sredini, dotisk
Naklada: 60 000 kosov
</t>
  </si>
  <si>
    <t xml:space="preserve">
DOZ/SCO</t>
  </si>
  <si>
    <t>dodelava: 2-krat zgibano
Naklada: 2000 kosov</t>
  </si>
  <si>
    <t xml:space="preserve">300
</t>
  </si>
  <si>
    <t>Format: A4, 
Tisk: 4/4 130–135 g glos premaz
Obseg: 30 strani
Vezava: 2 x speto z žico</t>
  </si>
  <si>
    <t xml:space="preserve">Pobarvanka:
Format B5 – 176x250 mm,
Obseg: 8 strani,
Material 130 g nepremazni matt papir,
šivano z žico,
Tisk: 4/4 – CMYK, po predlogi
Naklada: 1500 izvodov
</t>
  </si>
  <si>
    <t xml:space="preserve">
/</t>
  </si>
  <si>
    <t xml:space="preserve">Format: A4, 
Tisk: 4/4
Material: 135 g gloss
Dodelava: 2 x zgibano
Naklada: 300 kosov </t>
  </si>
  <si>
    <t>Komplet s samolep. in
označ. Lističi z logotipom</t>
  </si>
  <si>
    <t xml:space="preserve">Dimezije: 100x85 mm
Naklada: 250 </t>
  </si>
  <si>
    <t>Format: 200x100cm, enostransko
Naklada: 80 kosov</t>
  </si>
  <si>
    <t>Format: 6x20 cm
Papir; 350 g mat
Tisk; 4/4 (barven obojestranski)
Porezava na format (ravni rezi)
Dodelava: dotisk foto in logo 
Naklada: 8000 kosov</t>
  </si>
  <si>
    <t>Format: 680 x 980 mm
Tisk: 4/0
Papir: 150 g gloss
Naklada: 10 kosov (2x5 kosov)</t>
  </si>
  <si>
    <t>Format: A1
Tisk: 4/0
Material: papir 150g glos premaz
Naklada 5 kosov</t>
  </si>
  <si>
    <t>Format: A4
Tisk: 4/4
Material: 135 g gloss
Dodelava: 2 x zgibano
Naklada: 300 kosov (2X 150 kosov)</t>
  </si>
  <si>
    <t>Format: 21 x 29,7 cm 
Obseg: 1 stran
Tisk: 4/0
Papir: 130 g/cm2 mat
Dodelava: porezava na format
Naklada: 100 kosov ( 2X50)</t>
  </si>
  <si>
    <t xml:space="preserve">
Beležka A6 s trdo platnico; 60 notranjih listov</t>
  </si>
  <si>
    <t xml:space="preserve">
3000 (po 100 in 250 kosov)</t>
  </si>
  <si>
    <t xml:space="preserve">
30 </t>
  </si>
  <si>
    <t>format: A4, 1 stran
tisk: 2/0 barva pantone (odvisno od vrste priznanja)
papir: 300 g mat
naročnik odda pdf pripravljen za tisk
Naklada: 60 kosov (2X30)</t>
  </si>
  <si>
    <t>format: 160x160 mm
tisk: 2/0 barvno CMYK,</t>
  </si>
  <si>
    <t>material: 250 g premazni mat
Naklada: 3.000 (3x1000 kosov)</t>
  </si>
  <si>
    <t>format: 160x160mm
material: 250 g biancoflash premium, 
dodelava: porezano na format
Naklada: 2000 kosov (2X1000 kosov)</t>
  </si>
  <si>
    <t>2000 
(po 100 in 250 kosov)</t>
  </si>
  <si>
    <t xml:space="preserve"> 2000
(po 100 in 250 kosov)</t>
  </si>
  <si>
    <t>format: 105x130 mm odprt
material: 250 g biancoflash premium, 
tisk: 2/0 – grb RS po predlogi
dodelava: bigano po sredini
Naklada: 2000 kosov</t>
  </si>
  <si>
    <t>format: 105x130 mm odprt
material:250 g biancoflash premium
dodelava: bigano po sredini
naklada: 2000 kosov</t>
  </si>
  <si>
    <t>2000
(po 100 kosov)</t>
  </si>
  <si>
    <t>format: 170x170mm,
material: 120g
tisk: 2/0
logotip MO po predlogi
Naklada: 4000 kosov</t>
  </si>
  <si>
    <t>format:110x220 mm, 
material: 120 g Monlight silver
tisk: 2/0 
logotip MO po predlogi
Naklada: 500 kosov</t>
  </si>
  <si>
    <t xml:space="preserve">Format:110x220 mm, 120 g
Material Marble White
Tisk: 2/0 
logotip MO po predlogi
Naklada: 600 koso </t>
  </si>
  <si>
    <t>format 160x50 mm,
material: 250 g biancoflash premium
tisk: 2/0 po predlogi
Naklada: 200 kosov</t>
  </si>
  <si>
    <t>Format 210x90 mm,
Material: 250 g biancoflash premium
Tisk: 2/0 po predlogi
Naklada: 200 kosov</t>
  </si>
  <si>
    <t>Format 210x135 mm,
Material: 250 g biancoflash premium
Tisk: 2/0 po predlogi
Naklada: 200 kosov</t>
  </si>
  <si>
    <t>Ovitek za programske knjižice – slo. in ang. 
z logotipom</t>
  </si>
  <si>
    <t xml:space="preserve">Format: 210x150 mm - odprt,
Material: 250 g biancoflash premium
Tisk: 2/0 
Dodelava: bigano po sredini
logotip MO po predlogi
Naklada: 300 kosov </t>
  </si>
  <si>
    <t xml:space="preserve">
Dopisni listi z logotipom z modro folijo</t>
  </si>
  <si>
    <t xml:space="preserve">
SP in 19118</t>
  </si>
  <si>
    <t>Format: A4 (210 X 297 mm)
Material: 120 g biancoflash premium
tisk:1/0 + 1/0 modra folija grb
Naklada: 2200 kosov</t>
  </si>
  <si>
    <t xml:space="preserve">
Dopisni listi z logotipom</t>
  </si>
  <si>
    <t xml:space="preserve">
SP in 19118</t>
  </si>
  <si>
    <t>Format: A4 (210 X 297 mm)
Material: 120 g biancoflash premium
tisk:1/0
Naklada: 2400 kosov</t>
  </si>
  <si>
    <t xml:space="preserve">
19118</t>
  </si>
  <si>
    <t>Format: A6
Material: notranjost 80 g črtasti, platnica: 250 g
Vezava:  trda platnica, zapiranje z elastiko
Dodelava: dotisk promocijskega logotipa</t>
  </si>
  <si>
    <t>Format: 160 x 160 mm
Obseg: 2 strani
Priprava: naročnik posreduje le besedilo, tiskarna oblikuje vabilo po lanskem vzorcu in pripravi datoteko za tisk
Papir: 300 g
Tisk: 4/0 CMYK + 1/0 zlat PANTONE
Naklada: 1400 izvodov (2X 700)
Dodelava: razrez na format
Pakiranje: zavoj</t>
  </si>
  <si>
    <t>Format: A4 
Obseg: 1 stran
Tisk: več mutacij, 2/0, barva pantone odvisna od vrste priznanja
Papir: 300 gr mat 
Naročnik odda pdf pripravljen za tisk
Naklada: 500 izvodov</t>
  </si>
  <si>
    <t>Format: 29 x 37,5 cm
Obseg: 4 strani
Vezava: kaširanje, na 3. strani je prilepljen bronasti, srebrni ali zlati trak (dolžina vidnega dela traku je 29,9 cm, tako da se lahko zatakne listino A4 formata), hrbet je ojačan z belim knjigoveškim platnom, vroči tisk na 1. strani – znak Civilne zaščite RS (v bronasti ali srebrni ali zlati barvi) (premer 7,2 cm) – kliše ima naročnik
Material: zunanja stran: 150 gr. premazni gloss, tisk 1/0 antiscratch plastifikacija mat 1/0 + vroči tisk + lepenka 2 mm
               notranja stran: 170 gr. premazni gloss, tisk 1/0, lakirano sijaj 1/0
Barve: pantone (odvisno od vrste priznanja)
Naklada: 300 izvodov, več mutacij
Pakiranje: mape prepognjene, z listom v sredini, da se stranice ne sprimejo skupaj, po 25 v škatli</t>
  </si>
  <si>
    <t xml:space="preserve">75.000
</t>
  </si>
  <si>
    <t>Zaprt format: 160 mm x 235 mm 
Obseg: 8 strani
Papir: 135 g/m2
Tisk: 4/4 + 1/1 mat lak
Naklada: 75.000 izvodov
Dodelava: 2 x šivano z žico (dve kovinski sponki), ločevanje po 200 kosov z lističi 
Priprava: naročnik odda pdf pripravljen za tisk</t>
  </si>
  <si>
    <t xml:space="preserve">Zaprt format: 160 mm x 235 mm 
Obseg: 8 strani
Papir: 135 g/m2
Tisk: 4/4 + 1/1 mat lak
Naklada: 75.000 izvodov
Dodelava: 2 x šivano z žico (dve kovinski sponki), ločevanje po 200 kosov z lističi 
Priprava: naročnik odda pdf pripravljen za tisk
</t>
  </si>
  <si>
    <t>Zgibanka o projektu RescEU Shelter 
(v slovenščini in angleščini)</t>
  </si>
  <si>
    <t xml:space="preserve">Odprti format: A4
Obseg: 6 strani
Papir: 135 g/m2 mat
Tisk: 4/4 + 1/1 mat lak
Dodelava: 2 x zgibano 
Naklada: 500 (2X250 izvodov)
Priprava: naročnik odda pdf pripravljen za tisk </t>
  </si>
  <si>
    <t xml:space="preserve">1000
</t>
  </si>
  <si>
    <t>Odprti format: 300 x 150mm
Papir: 135 g/m2 mat
Tisk: 4/4 + 1/1 mat lak
Dodelava: 1x zgibano 
Naklada: 1000 izvodov</t>
  </si>
  <si>
    <t xml:space="preserve">250
</t>
  </si>
  <si>
    <t xml:space="preserve">Odprti format: A4
Obseg: 6 strani
Papir: 135 g/m2 mat
Tisk: 4/4 + 1/1 mat lak
Dodelava: 2 x zgibano 
Naklada: 250 izvodov
Priprava: naročnik odda pdf pripravljen za tisk </t>
  </si>
  <si>
    <t>Zgibanka URSZR 
(v angleščini)</t>
  </si>
  <si>
    <t xml:space="preserve">Odprti format: A3
Obseg: 6 strani
Papir: 135 g/m2 mat
Tisk: 4/4 + 1/1 mat lak
Dodelava: 2 x zgibano 
Naklada: 300 izvodov
Priprava: naročnik odda pdf pripravljen za tisk 
Naklada: 300 kosov </t>
  </si>
  <si>
    <t xml:space="preserve">Format: A4 (odprt) 
Obseg: 1 list 
Papir: 135 g/m2 Tisk: 4/4 + 1/1 mat lak Dodelava: 2 x zgibana Priprava: oblikovanje v tiskarni ali pa naročnik odda pdf pripravljen za tisk
Naklada: 2000
</t>
  </si>
  <si>
    <t>1000
(4X250 kosov)</t>
  </si>
  <si>
    <t>Format: 480 mm × 680 mm 
Obseg: 1 list 
Papir: 170 g/m2 mat Tisk: 4/0 + 1/0 mat lak 
Naklada: 4 mutacije, vsaka po 250 izvodov, skupaj 1.000 izvodov Dodelava: obrez in ločevanje po 100 kosov z lističi
 Priprava: oblikovanje v tiskarni ali pa naročnik odda pdf pripravljen za tisk</t>
  </si>
  <si>
    <t>Format 85mm X 55 mm
Tisk: 2/2 barvno CMYK, 
Papir: 350 g biancoflash premium</t>
  </si>
  <si>
    <t>premazni mat
datoteko za tisk pripravi naročnik
Naklada: 7000 kosov</t>
  </si>
  <si>
    <t>Format 85mm X 55 mm
Tisk: 4/4 barvno CMYK, 
Papir: 350 g biancoflash premium</t>
  </si>
  <si>
    <t>Format 85mm X 55 mm
Tisk: 2/0 barvno CMYK, 
Papir: 350 g biancoflash premium</t>
  </si>
  <si>
    <t>Format: 85mm X 55 mm
Papir: 350 g biancoflash premium premazni mat</t>
  </si>
  <si>
    <t>Tisk:  2/2 + modra folija
datoteko za tisk pripravi naročnik
Naklada: 2000 kosov</t>
  </si>
  <si>
    <t>Okvirna 2 letna količina gleda na EM</t>
  </si>
  <si>
    <t>Format: 20 x 29 cm
Obseg: 400 strani + ovitek
Stavek: datoteka pdf, pripravljena za tisk
Tisk: ovitka  4/0 + 1/0 sijaj lakiranje; notranjosti  4/4
Material: ovitka  250 g/m² mat karton; notranjosti   90 g/m² premazni sijaj papir
Vezava: šivana z nitjo, broširano, raven hrbet, rezano na format
Obseg: 400 strani+ovitek
Naklada: 3600 (2X 1.800 izvodov)
Pakiranje: pakirano v natron po 5 izvodov</t>
  </si>
  <si>
    <t xml:space="preserve">Format: A6
Material: notranjost 80 g papir, platnica: 250 g
Tisk: platnica 4/0, notranjost 1/1 črte
Obseg: 40 notranjih listov
Naklada: 60000 beležk </t>
  </si>
  <si>
    <t>Format: A4 zaprt pokončni
Obseg: 4 strani platnice in 20 notranjih strani
Papir platnice 250 g mat, notranji 80 g nepremazni
Tisk platnice 4/0 (enostranski barvni tisk) CMYK, notranjost ¼ (obojestranski enobarvni tisk) črna + 2x barvni tisk na straneh (oziroma po predlogi naročnika)
Vezava: šivano z žico
Naklada: 16000 pobarvank</t>
  </si>
  <si>
    <t>Format: 4x16 cm
Papir; 350 g mat
Tisk; 4/4 (barven obojestranski)
Porezava na format (ravni rezi)
Dodelava: dotisk promocijske fotografije in logotipa postanivojak.si
Naklada: 80000 kosov</t>
  </si>
  <si>
    <t>Format: 150x150 mm 
Odprt format: Notranjost 300x150 mm
Ovitek 150x150 mm
Končni format: notranjost 150x150 mm
Ovitek 75x150 mm
Obseg 16+4 strani
Papir 130 g mat za notranjost in 300 g mat za ovitek
Tisk 4/4 CMYK
Vezava: 4x žica
Dodelava; razrez
Naklada: 50000 izvodov</t>
  </si>
  <si>
    <t>Format: 6x20 cm
Papir; 350 g mat
Tisk; 4/4 (barven obojestranski)
Porezava na format (ravni rezi)
Dodelava: dotisk promocijske fotografije in logotipa postanivojak.si
Naklada: 80000 kosov</t>
  </si>
  <si>
    <r>
      <t xml:space="preserve">
</t>
    </r>
    <r>
      <rPr>
        <sz val="10"/>
        <color rgb="FF000000"/>
        <rFont val="Arial"/>
        <family val="2"/>
        <charset val="238"/>
      </rPr>
      <t>Plakat</t>
    </r>
  </si>
  <si>
    <r>
      <t xml:space="preserve">
</t>
    </r>
    <r>
      <rPr>
        <sz val="10"/>
        <color rgb="FF000000"/>
        <rFont val="Arial"/>
        <family val="2"/>
        <charset val="238"/>
      </rPr>
      <t>Vabila - zgibanka</t>
    </r>
  </si>
  <si>
    <r>
      <t xml:space="preserve">
</t>
    </r>
    <r>
      <rPr>
        <sz val="10"/>
        <color rgb="FF000000"/>
        <rFont val="Arial"/>
        <family val="2"/>
        <charset val="238"/>
      </rPr>
      <t xml:space="preserve">
Potrdila o usposabljanju</t>
    </r>
  </si>
  <si>
    <t xml:space="preserve">1800 
</t>
  </si>
  <si>
    <t>1000 (3-4 /letno)</t>
  </si>
  <si>
    <t>Format A3
Papir 150 g mat
Tisk 4/0 (enostranski barvni) CMYK
Naklada: 2000 kosov (več mutacij)</t>
  </si>
  <si>
    <t>Format A2
Papir 150 g mat
Tisk 4/0 (enostranski barvni) CMYK
Naklada: 2000 kosov (več mutacij)</t>
  </si>
  <si>
    <t>Format: A4, 
Tisk: 4/4
Material: 135 g gloss
Dodelava: 2 x zgibano
Naklada: 2000 (več mutacij)za vsako posamezno razstavo posebna zloženka)</t>
  </si>
  <si>
    <t>Format: A5
material: notranjost 80 g papir (50 notranjih listov), črtasti, platnica: 250 g
vezava: na vrhu lepljeni listi, brez lukenj,
dodelava: dotisk promocijske fotografije
Obseg: 50 notranjih listov
Naklada: 32000 blokov (več mutacij)</t>
  </si>
  <si>
    <t>Končni format:229x162 mm
Obseg 1 stran
Material kuverta C5 brez okna, 90 g
Tisk 4/0 CMYK
Naklada: 60000 kosov</t>
  </si>
  <si>
    <r>
      <t xml:space="preserve">
</t>
    </r>
    <r>
      <rPr>
        <sz val="10"/>
        <color theme="1"/>
        <rFont val="Arial"/>
        <family val="2"/>
        <charset val="238"/>
      </rPr>
      <t xml:space="preserve">2000 </t>
    </r>
    <r>
      <rPr>
        <b/>
        <sz val="10"/>
        <color theme="1"/>
        <rFont val="Arial"/>
        <family val="2"/>
        <charset val="238"/>
      </rPr>
      <t xml:space="preserve">
</t>
    </r>
  </si>
  <si>
    <r>
      <rPr>
        <sz val="10"/>
        <color theme="1"/>
        <rFont val="Arial"/>
        <family val="2"/>
        <charset val="238"/>
      </rPr>
      <t>300</t>
    </r>
    <r>
      <rPr>
        <b/>
        <sz val="10"/>
        <color theme="1"/>
        <rFont val="Arial"/>
        <family val="2"/>
        <charset val="238"/>
      </rPr>
      <t xml:space="preserve">
 </t>
    </r>
  </si>
  <si>
    <t>Format: A4, 
Tisk: 4/4
Material: 135 g gloss
Dodelava: 2 x zgibano
Naklada: 24000 kosov (več mutacij)</t>
  </si>
  <si>
    <r>
      <t xml:space="preserve">
</t>
    </r>
    <r>
      <rPr>
        <sz val="10"/>
        <color theme="1"/>
        <rFont val="Arial"/>
        <family val="2"/>
        <charset val="238"/>
      </rPr>
      <t>3000 (po 100 in 250 kosov)</t>
    </r>
  </si>
  <si>
    <t>Format: 150 x 100 mm
Digitalni tisk: 4/0 cmyk + 1/0 zlat pantone
Papir: 300 g brezlesni –nepremazni dodelava: porezava na format
Naklada: 6000 kosov (več mutacij)</t>
  </si>
  <si>
    <r>
      <t xml:space="preserve">
</t>
    </r>
    <r>
      <rPr>
        <sz val="10"/>
        <color theme="1"/>
        <rFont val="Arial"/>
        <family val="2"/>
        <charset val="238"/>
      </rPr>
      <t>Upravni del z URSZR</t>
    </r>
  </si>
  <si>
    <r>
      <t xml:space="preserve">
</t>
    </r>
    <r>
      <rPr>
        <sz val="10"/>
        <color theme="1"/>
        <rFont val="Arial"/>
        <family val="2"/>
        <charset val="238"/>
      </rPr>
      <t>19118</t>
    </r>
  </si>
  <si>
    <r>
      <t xml:space="preserve">
</t>
    </r>
    <r>
      <rPr>
        <sz val="10"/>
        <color theme="1"/>
        <rFont val="Arial"/>
        <family val="2"/>
        <charset val="238"/>
      </rPr>
      <t xml:space="preserve">30 </t>
    </r>
  </si>
  <si>
    <r>
      <t xml:space="preserve"> </t>
    </r>
    <r>
      <rPr>
        <sz val="10"/>
        <color rgb="FF000000"/>
        <rFont val="Arial"/>
        <family val="2"/>
        <charset val="238"/>
      </rPr>
      <t>3000 (3x1.000)</t>
    </r>
  </si>
  <si>
    <t>format: A4 420x297 mm (odprt)
material: 250 g biancoflash premium, 
tisk: 2/0
logotip MO na prvi strani po predlogi
dodelava: bigano po sredini, dotisk
Naklada: 4000 kosov 8več mutacij)</t>
  </si>
  <si>
    <t>mapa A4 format z zavihki 
material: 350 g mat premazni 
barve za tisk: 4/0 cmyk površinska zaščita
logotip MO na prvi strani po predlogi, fotografija
dodelava: izsek z obstoječim orodjem, bigano po sredini, dotisk
Naklada: 32000 kosov</t>
  </si>
  <si>
    <t>20000
(po 200 in 300 kosov)</t>
  </si>
  <si>
    <t>12000
(po 200 in 300 kosov)</t>
  </si>
  <si>
    <t>premazni mat
datoteko za tisk pripravi naročnik
Naklada: 800 kosov (več mutacij)</t>
  </si>
  <si>
    <t>premazni mat
datoteko za tisk pripravi naročnik
Naklada: 2000 kosov (več mutacij)</t>
  </si>
  <si>
    <t>Tisk:  2/0 + modra folija
datoteko za tisk pripravi naročnik
Naklada: 2000 kosov (več mutacij)</t>
  </si>
  <si>
    <t>1000 (po100 kosov)</t>
  </si>
  <si>
    <t>1000 (po100 ali 50  kosov)</t>
  </si>
  <si>
    <r>
      <rPr>
        <sz val="10"/>
        <color theme="1"/>
        <rFont val="Arial"/>
        <family val="2"/>
        <charset val="238"/>
      </rPr>
      <t>300</t>
    </r>
    <r>
      <rPr>
        <b/>
        <sz val="10"/>
        <color theme="1"/>
        <rFont val="Arial"/>
        <family val="2"/>
        <charset val="238"/>
      </rPr>
      <t xml:space="preserve">
</t>
    </r>
  </si>
  <si>
    <t xml:space="preserve">5000
</t>
  </si>
  <si>
    <t xml:space="preserve">500 (2X 250)
</t>
  </si>
  <si>
    <t xml:space="preserve">Format: 480 mm × 680 mm
Obseg: 1 list 
Papir: 170 g/m2  mat
Tisk: 4/0 + 1/0 mat lak 
Naklada: 5000 izvodov
Dodelava: obrez in ločevanje po 100 kosov z lističi
Priprava: naročnik odda pdf pripravljen za tisk </t>
  </si>
  <si>
    <t xml:space="preserve">Format: 480 mm × 680 mm
Obseg: 1 list 
Papir: 170 g/m2  mat
Tisk: 4/0 + 1/0 mat lak 
Naklada: 5000 izvodov 
Dodelava: obrez in ločevanje po 100 kosov z lističi
Priprava: naročnik odda pdf pripravljen za tisk </t>
  </si>
  <si>
    <t>8*11</t>
  </si>
  <si>
    <r>
      <t xml:space="preserve">
</t>
    </r>
    <r>
      <rPr>
        <sz val="10"/>
        <color theme="1"/>
        <rFont val="Arial"/>
        <family val="2"/>
        <charset val="238"/>
      </rPr>
      <t xml:space="preserve">
DVVVD/VMSV</t>
    </r>
  </si>
  <si>
    <t>PLAKAT
Format: B1, Tisk: 4/0, Material: 150 gr gloss, Naklada: 300 izvodov, Naročnik odda pdf pripravljen za tisk
VABILO
Format: 160 x 160 mm, Tisk: 4/4, Material: 135 gr gloss, Naklada: 300 izvodov, Naročnik odda pdf pripravljen za tisk
PROGRAM – splošni
Format: A4, Tisk: 4/4, Material: 135 gr gloss, Dodelava: 2 x zgibano, Naklada: 1.000 izvodov, Naročnik odda pdf pripravljen za tisk
PROGRAM – ambasade
Format: A4, Tisk: 4/4, Material: 135 gr gloss, Dodelava: 2 x zgibano, Naklada: 50 izvodov, Naročnik odda pdf pripravljen za tisk
PROGRAM – tuji gosti
Format: A4, Tisk: 4/4, Material: 135 gr gloss, Dodelava: 2 x zgibano, Naklada: 50 izvodov, Naročnik odda pdf pripravljen za tisk
PRIPONKE – razstavljavec
Format: 8,8 x 5,2 cm, Tisk: 4/0, Material: 350 gr premazni mat papir, 1/1 mat plastifikacija, Dodelava: 1 luknja (da se priponka pripne na trak), Naklada: 400 izvodov, Naročnik odda pdf pripravljen za tisk
PRIPONKE – organizator
Format: 8,8 x 5,2 cm, Tisk: 4/0, Material: 350 gr premazni mat papir, 1/1 mat plastifikacija, Dodelava: 1 luknja (da se priponka pripne na trak), Naklada: 600 izvodov, Naročnik odda pdf pripravljen za tisk
KATALOG RAZSTAVLJAVCEV
Format: A5, Obseg: ovitek + 32 strani, Tisk ovitka: 4/0 + 1/0 mat plastifikacija, Tisk notranjosti: 4/4, Material: 135 gr mat, Dodelava: 2 x šivano z žico (dve kovinski sponki), Naklada: 200 izvodov, Naročnik odda pdf pripravljen za tisk</t>
  </si>
  <si>
    <r>
      <t xml:space="preserve">
</t>
    </r>
    <r>
      <rPr>
        <sz val="10"/>
        <color theme="1"/>
        <rFont val="Arial"/>
        <family val="2"/>
        <charset val="238"/>
      </rPr>
      <t>DVVVD/VMSV</t>
    </r>
  </si>
  <si>
    <t xml:space="preserve">30000 
(3X10000 več mutacij)
</t>
  </si>
  <si>
    <t xml:space="preserve">30000
(3X10000 več mutacij)
</t>
  </si>
  <si>
    <t>25000 (tisk 3 X na leto)</t>
  </si>
  <si>
    <t xml:space="preserve">25000 (tisk 3X na leto)
</t>
  </si>
  <si>
    <t>1000 (3-4  na leto)</t>
  </si>
  <si>
    <t>Zloženka: Z zgib
Obseg: 6 strani,
Format A4 – 210x297 mm,
Material 130 g premazni matt papir,
Tisk: 4/4 – CMYK, po predlogi
Naklada: 1000 izvodov (2X1500)</t>
  </si>
  <si>
    <t>Format: A5, obojestransko
Papir 150 g mat
Tisk 4/4 CMYK
Naklada: 16000 kosov (več mutacij)</t>
  </si>
  <si>
    <r>
      <t xml:space="preserve">
</t>
    </r>
    <r>
      <rPr>
        <sz val="10"/>
        <color theme="1"/>
        <rFont val="Arial"/>
        <family val="2"/>
        <charset val="238"/>
      </rPr>
      <t>Beležka A6 s trdo platnico; 60 notranjih listov</t>
    </r>
    <r>
      <rPr>
        <b/>
        <sz val="10"/>
        <color theme="1"/>
        <rFont val="Arial"/>
        <family val="2"/>
        <charset val="238"/>
      </rPr>
      <t xml:space="preserve">
</t>
    </r>
  </si>
  <si>
    <t>DOZ/NCKU</t>
  </si>
  <si>
    <t>Mapa A4 z zavihki in logotipom(NCKU)</t>
  </si>
  <si>
    <t xml:space="preserve">mapa A4 format z zavihki 
material: 350 g mat premazni 
barve za tisk: 4/0 cmyk površinska zaščita
logotip NCKU na prvi strani po predlogi
dodelava: izsek z obstoječim orodjem, bigano po sredini, dotisk
</t>
  </si>
  <si>
    <t>DOZ/SCO</t>
  </si>
  <si>
    <t>Brošura Strategija odpornosti RS do leta 2030 v slo jeziku</t>
  </si>
  <si>
    <t xml:space="preserve">Format: zaprt: A5, 148x210 mm
Tisk: 
knjižni blok, 4/4 CMYK
ovitek: 4/0 CMYK + mat plastifikacija
Material: 
knjižni blok, 130 g mat premazni papir
ovitek: 300 g mat premazni papir
Vezava: mehka vezava / rezkano, broširano
Obseg: knjižni blok, 20 strani + 2 strani ovitek
</t>
  </si>
  <si>
    <t>Brošura Strategija odpornosti RS do leta 2030 v ang jeziku</t>
  </si>
  <si>
    <t>Format: A6
Material: notranjost 80 g papir, platnica: 250 g
Tisk: platnica 4/0, notranjost 1/1 črte
Obseg: 40 notranjih listov
Dodelava: dotisk promocijskega logotipa</t>
  </si>
  <si>
    <t xml:space="preserve">/
</t>
  </si>
  <si>
    <r>
      <t>Naklada:</t>
    </r>
    <r>
      <rPr>
        <sz val="10"/>
        <rFont val="Arial"/>
        <family val="2"/>
        <charset val="238"/>
      </rPr>
      <t>300</t>
    </r>
    <r>
      <rPr>
        <sz val="10"/>
        <color theme="1"/>
        <rFont val="Arial"/>
        <family val="2"/>
        <charset val="238"/>
      </rPr>
      <t xml:space="preserve"> kosov (2X 300 kosov)</t>
    </r>
  </si>
  <si>
    <t>600+300</t>
  </si>
  <si>
    <t>Zvezek z logotipom civilne obrambe +odpornosti</t>
  </si>
  <si>
    <t xml:space="preserve">Zgibanka POSKART </t>
  </si>
  <si>
    <t>Publikacije VESOLJE</t>
  </si>
  <si>
    <t xml:space="preserve">format:21x29,7 cm
obseg:28 strani+ 4 strani ovitka
material: notranje strani 115 g papir ovitek 300 g karton
tisk: notranje strani 4/4
ovitek 4/4 +1/0 mat plastifikacija
dodelava: šivano z žico, pkirano v karton
</t>
  </si>
  <si>
    <t>Zgibanka VESOLJE</t>
  </si>
  <si>
    <t>format:100x210 mmzaprto, odprto A4
papir: 130-135 g glos premaz
tisk: 4/4
dodelava: 2-krat zgibano</t>
  </si>
  <si>
    <t>100.</t>
  </si>
  <si>
    <t>101.</t>
  </si>
  <si>
    <t>102.</t>
  </si>
  <si>
    <t>103.</t>
  </si>
  <si>
    <t>104.</t>
  </si>
  <si>
    <t>105.</t>
  </si>
  <si>
    <t>106.</t>
  </si>
  <si>
    <t>107.</t>
  </si>
  <si>
    <r>
      <t xml:space="preserve">SVZ
</t>
    </r>
    <r>
      <rPr>
        <sz val="10"/>
        <color theme="1"/>
        <rFont val="Arial"/>
        <family val="2"/>
        <charset val="238"/>
      </rPr>
      <t>NCKU</t>
    </r>
  </si>
  <si>
    <t>Format: Zvezek A4 
Material: notranjost 80 g papir, enobarvni brezlesni beli, platnica 25g karton
Tisk: platnica 4/0, notranjost 1/1 črte in rob,
Dodelava: zaobljeni robovi, plastifikacija, trojno žično spetje
Obseg: 60 notranjih listov
Naklada: 60100  zvezkov (več mutacij)</t>
  </si>
  <si>
    <t xml:space="preserve">30050 (3X10000,1x50, več mutacij)
</t>
  </si>
  <si>
    <r>
      <t>Format: 148 x 210 mm (odprt format 297 x 210 mm)
Tisk: 
notranjost: notranjost 90 g premazni mat, 4/4 barvno     
ovitek:  200 g premazni mat  
Dodelava: plastifikacija ovitka, biganje ovitka, razrez na format, 2 x speto z žico 
pakiranje: v škatle
Obseg: 52 strani + ovitek 
Naklada: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1800</t>
    </r>
    <r>
      <rPr>
        <sz val="10"/>
        <color rgb="FF000000"/>
        <rFont val="Arial"/>
        <family val="2"/>
        <charset val="238"/>
      </rPr>
      <t xml:space="preserve"> izvodov  
</t>
    </r>
  </si>
  <si>
    <r>
      <t>Gradivo za učitelje projekt naše pravice CIMIC BiH</t>
    </r>
    <r>
      <rPr>
        <sz val="10"/>
        <color theme="1"/>
        <rFont val="Arial"/>
        <family val="2"/>
        <charset val="238"/>
      </rPr>
      <t>+KOSOVO</t>
    </r>
  </si>
  <si>
    <r>
      <t>Kartice za otroke projekt naše pravice CIMIC BiH</t>
    </r>
    <r>
      <rPr>
        <sz val="10"/>
        <color theme="1"/>
        <rFont val="Arial"/>
        <family val="2"/>
        <charset val="238"/>
      </rPr>
      <t>+KOSOVO</t>
    </r>
  </si>
  <si>
    <t>Albumi za otroke projekt Naše pravice CIMIC BiH+KOSOVO</t>
  </si>
  <si>
    <t>Format: 180 x 140 mm (odprt format 360 x 140 mm)
Tisk: 
notranjost: 100 g nepremazni
notranjost 0/0  - nepotiskano
ovitek: 300 g premazni mat,  
4/0 barvno       
Dodelava: 1/0 sijaj plastifikacija ovitka, biganje ovitka, razrez na format, 2 x šivano z žico   
Pakiranje: v škatle 
Obseg: 36 strani (18 listov) + ovitek 4 strani 
Naklada: 24.800 izvodov (4500+7000)</t>
  </si>
  <si>
    <t>250 (150 in 100)</t>
  </si>
  <si>
    <t>19118
NCKU</t>
  </si>
  <si>
    <r>
      <t>Format: A6
Material: notranjost 80 g črtasti, platnica: 250 g
Vezava:  trda platnica, zapiranje z elastiko
Dodela</t>
    </r>
    <r>
      <rPr>
        <sz val="10"/>
        <color theme="1"/>
        <rFont val="Arial"/>
        <family val="2"/>
        <charset val="238"/>
      </rPr>
      <t>va: dotisk promocijskega logotipa
Naklada: 500</t>
    </r>
    <r>
      <rPr>
        <sz val="10"/>
        <rFont val="Arial"/>
        <family val="2"/>
        <charset val="238"/>
      </rPr>
      <t xml:space="preserve"> kosov (2X150 ,</t>
    </r>
    <r>
      <rPr>
        <sz val="10"/>
        <color theme="1"/>
        <rFont val="Arial"/>
        <family val="2"/>
        <charset val="238"/>
      </rPr>
      <t xml:space="preserve"> 2x100)</t>
    </r>
  </si>
  <si>
    <r>
      <t>Format: A5
Material: notranjost 80 g papir, črtasti, platnica: 250 g
Vezava: na vrhu lepljeni listi, brez lukenj,
Dodelava: dotisk promocijske fotografije
Naklada:</t>
    </r>
    <r>
      <rPr>
        <sz val="10"/>
        <color theme="1"/>
        <rFont val="Arial"/>
        <family val="2"/>
        <charset val="238"/>
      </rPr>
      <t xml:space="preserve"> 500</t>
    </r>
    <r>
      <rPr>
        <sz val="10"/>
        <rFont val="Arial"/>
        <family val="2"/>
        <charset val="238"/>
      </rPr>
      <t xml:space="preserve"> kosov (2X150 ,</t>
    </r>
    <r>
      <rPr>
        <sz val="10"/>
        <color theme="1"/>
        <rFont val="Arial"/>
        <family val="2"/>
        <charset val="238"/>
      </rPr>
      <t>2x 100)</t>
    </r>
  </si>
  <si>
    <t>250 150 in 100)</t>
  </si>
  <si>
    <r>
      <t>F</t>
    </r>
    <r>
      <rPr>
        <sz val="10"/>
        <color theme="1"/>
        <rFont val="Arial"/>
        <family val="2"/>
        <charset val="238"/>
      </rPr>
      <t>ormat: 110x220 mm, 
Material: 120 g Biancoflash
tisk: 2/0 
logotip MO po predlogi
Naklada: 3400</t>
    </r>
  </si>
  <si>
    <t>1700 (po 100,200 in 250 kosov)</t>
  </si>
  <si>
    <r>
      <t xml:space="preserve">Upravni del MO </t>
    </r>
    <r>
      <rPr>
        <sz val="10"/>
        <color theme="1"/>
        <rFont val="Arial"/>
        <family val="2"/>
        <charset val="238"/>
      </rPr>
      <t>z URSZR, NCKU</t>
    </r>
  </si>
  <si>
    <r>
      <t xml:space="preserve">Format: 162 x 229mm
Material: papir 90g
Tisk: 2/0
Naklada: </t>
    </r>
    <r>
      <rPr>
        <sz val="10"/>
        <color theme="1"/>
        <rFont val="Arial"/>
        <family val="2"/>
        <charset val="238"/>
      </rPr>
      <t>3400 kosov (2x1500+2x200)</t>
    </r>
  </si>
  <si>
    <t>1700 (1500 in 200)</t>
  </si>
  <si>
    <t>SP
NCKU</t>
  </si>
  <si>
    <t xml:space="preserve">Format:17x24 cm, ovitek,  (platnice), B5 (165X235 mm)
Tisk : ovitka 4/0+1/0 sijaj lakiranje notranjost&gt;4/4
material ovitka 250g mat karton, papir notranjost&gt; 115 g mat
dodelava porezana na format, datoteka pdf
Vezava: sivano,brosurirano, matplastifikacija ovitka
</t>
  </si>
  <si>
    <t>2000
(2X1000)</t>
  </si>
  <si>
    <t>format odprt:352x250 mm
format končni:176x250 mm
obseg: 10 strani
material: 140 g nepremazani
tisk:4/4  cmyk
vezava: 2x šivano žica
dodelava- razrez  na format
pakiranje- zavoj
naklada: 30.000 izvodov (3 mutacije)</t>
  </si>
  <si>
    <t xml:space="preserve">Knjižica TPO </t>
  </si>
  <si>
    <t>2000 (po 100 kosov)</t>
  </si>
  <si>
    <t>Knjiga (Monografija) "Odpornost kritične
infrastrukture"(ProjektUSPOZKI)</t>
  </si>
  <si>
    <t>Naklada: 400 izvodov</t>
  </si>
  <si>
    <t>Format: 297x210 mm (ležeč A4)
Tisk:
notranjost: 260 strani, 4/4 barvni tisk, 130 g  premazni matpapir
Vezni list 0/4 barvni tisk, 140 g nepremazni papir
ovitek: 4/0 barvni tisk, 130 g premazni tisk+lepenka 2,5 mm, plastifikacija ovitka, 1/0 UV lak ovitka – parcialno 
Vezava: šivano z nitjo, 2 mm lepenka v hrbtu, trden hrbet
Obseg: 260 strani+ ovitek
Naklada: 400 izvodov</t>
  </si>
  <si>
    <t xml:space="preserve">UV tisk 10X8 cm
Obseg: 200 strani + ovitek
Naklada: 200 izvodov 
</t>
  </si>
  <si>
    <t xml:space="preserve">Tipski
Naklada: 100 kosov </t>
  </si>
  <si>
    <t xml:space="preserve">Format: zaprt: A5, 148x210 mm
Tisk: 
knjižni blok, 4/4 CMYK (cca 20 fotografij 
ovitek: 4/0 CMYK + mat plastifikacija
Material: 
knjižni blok, 130 g mat premazni papir
ovitek: 300 g mat premazni papir
Vezava: mehka vezava / rezkano, broširano
Obseg: knjižni blok, 64 strani + 4 strani ovitek
Naklada: 1500 izvodov 
</t>
  </si>
  <si>
    <t>Format: A4
Tisk: 
notranjost: 4/4 115g mat papir
ovitek  4/0 + 1/0 mat plastifikacija ovitka
Vezava: trda vezava, šivano z žico 
Obseg: 28 strani + ovitek
Naklada: 150 izvodov
dodelava: pakirano v karton</t>
  </si>
  <si>
    <t xml:space="preserve">Format: 165 x 120 mm
Obseg: 13 kartic v kompletu
Material: 200 g premazni mat  
Tisk: 4/0 barvno 
Dodelava: razrez na format, kompletiranje po 13 kartic  
pakiranje: v škatle  
Naklada: 24.800 kompletov (KOMPLET 5400+7000=161.200 kartic)
</t>
  </si>
  <si>
    <t>Format: zaprt: A5, 148x210 mm
Obseg: knjižni blok, 64 strani + 4 strani ovitek
Tisk: 
knjižni blok, 4/4 CMYK
ovitek: 4/0 CMYK + mat plastifikacija
Material: 
knjižni blok, 130 g mat premazni papir
ovitek: 300 g mat premazni papir
Vezava: mehka vezava / rezkano, broširano
Naklada: 150 izvodov (2X150)</t>
  </si>
  <si>
    <t>Format 100x210xmm zaprto, odprto A4
Papir: 130-135 g glos premaz
Tisk:4/4
dodelava:2-zgibano
Naklada 300 izvodov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</si>
</sst>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538135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8" fillId="2" borderId="0" xfId="0" applyFont="1" applyFill="1" applyBorder="1"/>
    <xf numFmtId="0" fontId="1" fillId="2" borderId="17" xfId="0" applyFont="1" applyFill="1" applyBorder="1" applyAlignment="1">
      <alignment horizontal="left" wrapText="1"/>
    </xf>
    <xf numFmtId="0" fontId="3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2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0" fillId="0" borderId="15" xfId="0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0" fillId="2" borderId="1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 applyProtection="1">
      <alignment horizontal="center" wrapText="1"/>
      <protection locked="0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9" fillId="0" borderId="10" xfId="0" applyFont="1" applyBorder="1"/>
    <xf numFmtId="0" fontId="1" fillId="3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 indent="1"/>
    </xf>
    <xf numFmtId="0" fontId="0" fillId="0" borderId="11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9" fontId="0" fillId="0" borderId="10" xfId="0" applyNumberForma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9" fontId="9" fillId="0" borderId="10" xfId="0" applyNumberFormat="1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9" fontId="9" fillId="0" borderId="15" xfId="0" applyNumberFormat="1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9" fontId="0" fillId="0" borderId="10" xfId="0" applyNumberFormat="1" applyBorder="1" applyAlignment="1" applyProtection="1">
      <alignment horizontal="center" vertical="center" wrapText="1"/>
    </xf>
    <xf numFmtId="3" fontId="2" fillId="0" borderId="7" xfId="0" applyNumberFormat="1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9" fontId="0" fillId="2" borderId="10" xfId="0" applyNumberFormat="1" applyFill="1" applyBorder="1" applyAlignment="1" applyProtection="1">
      <alignment horizontal="center" vertical="center"/>
    </xf>
    <xf numFmtId="0" fontId="0" fillId="2" borderId="14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3" fontId="2" fillId="2" borderId="7" xfId="0" applyNumberFormat="1" applyFont="1" applyFill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/>
    </xf>
    <xf numFmtId="3" fontId="0" fillId="0" borderId="10" xfId="0" applyNumberFormat="1" applyFont="1" applyBorder="1" applyAlignment="1" applyProtection="1">
      <alignment horizontal="center" vertical="center"/>
    </xf>
    <xf numFmtId="0" fontId="2" fillId="0" borderId="10" xfId="0" applyFont="1" applyBorder="1" applyAlignment="1">
      <alignment vertical="center" wrapText="1"/>
    </xf>
    <xf numFmtId="0" fontId="0" fillId="0" borderId="14" xfId="0" applyFont="1" applyBorder="1" applyAlignment="1" applyProtection="1">
      <alignment horizontal="center" vertical="center"/>
    </xf>
    <xf numFmtId="0" fontId="1" fillId="0" borderId="10" xfId="0" applyFont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9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0" xfId="0" applyFont="1" applyBorder="1"/>
    <xf numFmtId="0" fontId="1" fillId="0" borderId="10" xfId="0" applyFont="1" applyBorder="1" applyAlignment="1"/>
    <xf numFmtId="0" fontId="1" fillId="0" borderId="10" xfId="0" applyFont="1" applyBorder="1" applyAlignment="1">
      <alignment horizontal="left" vertical="center" wrapText="1" indent="1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0" applyFont="1" applyFill="1" applyBorder="1"/>
    <xf numFmtId="9" fontId="2" fillId="0" borderId="10" xfId="0" applyNumberFormat="1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2" fontId="0" fillId="5" borderId="14" xfId="0" applyNumberFormat="1" applyFill="1" applyBorder="1" applyAlignment="1" applyProtection="1">
      <alignment horizontal="center" vertical="center"/>
      <protection locked="0"/>
    </xf>
    <xf numFmtId="2" fontId="9" fillId="5" borderId="14" xfId="0" applyNumberFormat="1" applyFont="1" applyFill="1" applyBorder="1" applyAlignment="1" applyProtection="1">
      <alignment horizontal="center" vertical="center"/>
      <protection locked="0"/>
    </xf>
    <xf numFmtId="2" fontId="9" fillId="5" borderId="0" xfId="0" applyNumberFormat="1" applyFont="1" applyFill="1" applyAlignment="1" applyProtection="1">
      <alignment horizontal="center" vertical="center"/>
      <protection locked="0"/>
    </xf>
    <xf numFmtId="2" fontId="2" fillId="5" borderId="14" xfId="0" applyNumberFormat="1" applyFont="1" applyFill="1" applyBorder="1" applyAlignment="1" applyProtection="1">
      <alignment horizontal="center" vertical="center"/>
      <protection locked="0"/>
    </xf>
    <xf numFmtId="2" fontId="1" fillId="5" borderId="14" xfId="0" applyNumberFormat="1" applyFont="1" applyFill="1" applyBorder="1" applyAlignment="1" applyProtection="1">
      <alignment horizontal="center" vertical="center"/>
      <protection locked="0"/>
    </xf>
    <xf numFmtId="2" fontId="0" fillId="5" borderId="14" xfId="0" applyNumberFormat="1" applyFill="1" applyBorder="1" applyAlignment="1" applyProtection="1">
      <alignment horizontal="center" vertical="center" wrapText="1"/>
      <protection locked="0"/>
    </xf>
    <xf numFmtId="2" fontId="1" fillId="5" borderId="10" xfId="0" applyNumberFormat="1" applyFont="1" applyFill="1" applyBorder="1" applyAlignment="1" applyProtection="1">
      <alignment horizontal="center" vertical="center"/>
      <protection locked="0"/>
    </xf>
    <xf numFmtId="2" fontId="9" fillId="5" borderId="10" xfId="0" applyNumberFormat="1" applyFont="1" applyFill="1" applyBorder="1" applyAlignment="1" applyProtection="1">
      <alignment horizontal="center" vertical="center"/>
      <protection locked="0"/>
    </xf>
    <xf numFmtId="2" fontId="0" fillId="0" borderId="7" xfId="0" applyNumberFormat="1" applyBorder="1" applyAlignment="1" applyProtection="1">
      <alignment horizontal="center" vertical="center"/>
    </xf>
    <xf numFmtId="2" fontId="0" fillId="0" borderId="7" xfId="0" applyNumberFormat="1" applyFont="1" applyBorder="1" applyAlignment="1" applyProtection="1">
      <alignment horizontal="center" vertical="center"/>
    </xf>
    <xf numFmtId="2" fontId="9" fillId="0" borderId="7" xfId="0" applyNumberFormat="1" applyFont="1" applyBorder="1" applyAlignment="1" applyProtection="1">
      <alignment horizontal="center" vertical="center"/>
    </xf>
    <xf numFmtId="2" fontId="2" fillId="0" borderId="7" xfId="0" applyNumberFormat="1" applyFont="1" applyBorder="1" applyAlignment="1" applyProtection="1">
      <alignment horizontal="center" vertical="center"/>
    </xf>
    <xf numFmtId="2" fontId="0" fillId="2" borderId="7" xfId="0" applyNumberFormat="1" applyFill="1" applyBorder="1" applyAlignment="1" applyProtection="1">
      <alignment horizontal="center" vertical="center"/>
    </xf>
    <xf numFmtId="2" fontId="1" fillId="0" borderId="10" xfId="0" applyNumberFormat="1" applyFont="1" applyBorder="1" applyAlignment="1" applyProtection="1">
      <alignment horizontal="center" vertical="center"/>
    </xf>
    <xf numFmtId="2" fontId="9" fillId="0" borderId="10" xfId="0" applyNumberFormat="1" applyFont="1" applyBorder="1" applyAlignment="1" applyProtection="1">
      <alignment horizontal="center" vertical="center"/>
    </xf>
    <xf numFmtId="3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2" fontId="0" fillId="0" borderId="10" xfId="0" applyNumberFormat="1" applyBorder="1" applyAlignment="1" applyProtection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</xf>
    <xf numFmtId="164" fontId="9" fillId="0" borderId="10" xfId="0" applyNumberFormat="1" applyFont="1" applyBorder="1" applyAlignment="1" applyProtection="1">
      <alignment horizontal="center" vertical="center"/>
    </xf>
    <xf numFmtId="164" fontId="0" fillId="0" borderId="10" xfId="0" applyNumberFormat="1" applyFont="1" applyBorder="1" applyAlignment="1" applyProtection="1">
      <alignment horizontal="center" vertical="center"/>
    </xf>
    <xf numFmtId="164" fontId="2" fillId="0" borderId="10" xfId="0" applyNumberFormat="1" applyFont="1" applyBorder="1" applyAlignment="1" applyProtection="1">
      <alignment horizontal="center" vertical="center"/>
    </xf>
    <xf numFmtId="164" fontId="1" fillId="0" borderId="10" xfId="0" applyNumberFormat="1" applyFont="1" applyBorder="1" applyAlignment="1" applyProtection="1">
      <alignment horizontal="center" vertical="center"/>
    </xf>
    <xf numFmtId="164" fontId="0" fillId="2" borderId="10" xfId="0" applyNumberForma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1" xfId="0" applyNumberFormat="1" applyBorder="1" applyAlignment="1" applyProtection="1">
      <alignment horizontal="center" vertical="center"/>
    </xf>
    <xf numFmtId="2" fontId="0" fillId="0" borderId="12" xfId="0" applyNumberForma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2" fontId="0" fillId="5" borderId="11" xfId="0" applyNumberFormat="1" applyFill="1" applyBorder="1" applyAlignment="1" applyProtection="1">
      <alignment horizontal="center" vertical="center"/>
      <protection locked="0"/>
    </xf>
    <xf numFmtId="2" fontId="0" fillId="5" borderId="15" xfId="0" applyNumberFormat="1" applyFill="1" applyBorder="1" applyAlignment="1" applyProtection="1">
      <alignment horizontal="center" vertical="center"/>
      <protection locked="0"/>
    </xf>
    <xf numFmtId="2" fontId="0" fillId="5" borderId="12" xfId="0" applyNumberFormat="1" applyFill="1" applyBorder="1" applyAlignment="1" applyProtection="1">
      <alignment horizontal="center" vertical="center"/>
      <protection locked="0"/>
    </xf>
    <xf numFmtId="9" fontId="0" fillId="0" borderId="11" xfId="0" applyNumberFormat="1" applyBorder="1" applyAlignment="1" applyProtection="1">
      <alignment horizontal="center" vertical="center"/>
    </xf>
    <xf numFmtId="9" fontId="0" fillId="0" borderId="15" xfId="0" applyNumberFormat="1" applyBorder="1" applyAlignment="1" applyProtection="1">
      <alignment horizontal="center" vertical="center"/>
    </xf>
    <xf numFmtId="9" fontId="0" fillId="0" borderId="12" xfId="0" applyNumberForma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2" fontId="0" fillId="0" borderId="15" xfId="0" applyNumberFormat="1" applyBorder="1" applyAlignment="1" applyProtection="1">
      <alignment horizontal="center" vertical="center"/>
    </xf>
    <xf numFmtId="164" fontId="0" fillId="0" borderId="11" xfId="0" applyNumberFormat="1" applyBorder="1" applyAlignment="1" applyProtection="1">
      <alignment horizontal="center" vertical="center"/>
    </xf>
    <xf numFmtId="164" fontId="0" fillId="0" borderId="12" xfId="0" applyNumberFormat="1" applyBorder="1" applyAlignment="1" applyProtection="1">
      <alignment horizontal="center" vertical="center"/>
    </xf>
    <xf numFmtId="164" fontId="0" fillId="0" borderId="15" xfId="0" applyNumberFormat="1" applyBorder="1" applyAlignment="1" applyProtection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0" fontId="0" fillId="0" borderId="11" xfId="0" applyNumberFormat="1" applyBorder="1" applyAlignment="1" applyProtection="1">
      <alignment horizontal="center" vertical="center"/>
    </xf>
    <xf numFmtId="10" fontId="0" fillId="0" borderId="15" xfId="0" applyNumberFormat="1" applyBorder="1" applyAlignment="1" applyProtection="1">
      <alignment horizontal="center" vertical="center"/>
    </xf>
    <xf numFmtId="10" fontId="0" fillId="0" borderId="12" xfId="0" applyNumberFormat="1" applyBorder="1" applyAlignment="1" applyProtection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4"/>
  <sheetViews>
    <sheetView tabSelected="1" zoomScale="110" zoomScaleNormal="110" workbookViewId="0">
      <selection sqref="A1:L3"/>
    </sheetView>
  </sheetViews>
  <sheetFormatPr defaultRowHeight="15" x14ac:dyDescent="0.25"/>
  <cols>
    <col min="1" max="1" width="4.5703125" bestFit="1" customWidth="1"/>
    <col min="2" max="2" width="27" customWidth="1"/>
    <col min="3" max="3" width="51.5703125" customWidth="1"/>
    <col min="4" max="4" width="4" bestFit="1" customWidth="1"/>
    <col min="6" max="6" width="9" bestFit="1" customWidth="1"/>
    <col min="12" max="12" width="10.28515625" bestFit="1" customWidth="1"/>
    <col min="13" max="13" width="13.28515625" customWidth="1"/>
    <col min="14" max="14" width="9.140625" style="33" customWidth="1"/>
    <col min="15" max="15" width="10" style="33" customWidth="1"/>
    <col min="16" max="16" width="9.140625" style="33"/>
  </cols>
  <sheetData>
    <row r="1" spans="1:16" s="11" customFormat="1" ht="12.75" x14ac:dyDescent="0.2">
      <c r="A1" s="166" t="s">
        <v>236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2"/>
      <c r="N1" s="34"/>
      <c r="O1" s="34"/>
      <c r="P1" s="34"/>
    </row>
    <row r="2" spans="1:16" s="11" customFormat="1" ht="12.75" x14ac:dyDescent="0.2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2"/>
      <c r="N2" s="34"/>
      <c r="O2" s="34"/>
      <c r="P2" s="34"/>
    </row>
    <row r="3" spans="1:16" s="11" customFormat="1" ht="12.75" x14ac:dyDescent="0.2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2"/>
      <c r="N3" s="34"/>
      <c r="O3" s="34"/>
      <c r="P3" s="34"/>
    </row>
    <row r="4" spans="1:16" s="41" customFormat="1" ht="63.75" x14ac:dyDescent="0.2">
      <c r="A4" s="44" t="s">
        <v>0</v>
      </c>
      <c r="B4" s="44" t="s">
        <v>6</v>
      </c>
      <c r="C4" s="44" t="s">
        <v>27</v>
      </c>
      <c r="D4" s="44" t="s">
        <v>4</v>
      </c>
      <c r="E4" s="44" t="s">
        <v>1</v>
      </c>
      <c r="F4" s="44" t="s">
        <v>24</v>
      </c>
      <c r="G4" s="44" t="s">
        <v>2</v>
      </c>
      <c r="H4" s="44" t="s">
        <v>3</v>
      </c>
      <c r="I4" s="168" t="s">
        <v>30</v>
      </c>
      <c r="J4" s="169"/>
      <c r="K4" s="44" t="s">
        <v>350</v>
      </c>
      <c r="L4" s="45" t="s">
        <v>5</v>
      </c>
      <c r="M4" s="44" t="s">
        <v>29</v>
      </c>
      <c r="N4" s="40"/>
      <c r="O4" s="40"/>
      <c r="P4" s="40"/>
    </row>
    <row r="5" spans="1:16" s="41" customFormat="1" ht="12.75" x14ac:dyDescent="0.2">
      <c r="A5" s="170">
        <v>1</v>
      </c>
      <c r="B5" s="170">
        <v>2</v>
      </c>
      <c r="C5" s="170">
        <v>3</v>
      </c>
      <c r="D5" s="170">
        <v>4</v>
      </c>
      <c r="E5" s="170">
        <v>5</v>
      </c>
      <c r="F5" s="170">
        <v>6</v>
      </c>
      <c r="G5" s="44">
        <v>7</v>
      </c>
      <c r="H5" s="44">
        <v>8</v>
      </c>
      <c r="I5" s="44">
        <v>9</v>
      </c>
      <c r="J5" s="44">
        <v>10</v>
      </c>
      <c r="K5" s="170">
        <v>11</v>
      </c>
      <c r="L5" s="45">
        <v>12</v>
      </c>
      <c r="M5" s="44"/>
      <c r="N5" s="42"/>
      <c r="O5" s="42"/>
      <c r="P5" s="40"/>
    </row>
    <row r="6" spans="1:16" s="41" customFormat="1" ht="13.5" thickBot="1" x14ac:dyDescent="0.25">
      <c r="A6" s="171"/>
      <c r="B6" s="171"/>
      <c r="C6" s="172"/>
      <c r="D6" s="171"/>
      <c r="E6" s="171"/>
      <c r="F6" s="171"/>
      <c r="G6" s="46" t="s">
        <v>23</v>
      </c>
      <c r="H6" s="46" t="s">
        <v>25</v>
      </c>
      <c r="I6" s="46">
        <v>2026</v>
      </c>
      <c r="J6" s="46">
        <v>2027</v>
      </c>
      <c r="K6" s="171"/>
      <c r="L6" s="47" t="s">
        <v>390</v>
      </c>
      <c r="M6" s="46"/>
      <c r="N6" s="40"/>
      <c r="O6" s="40"/>
      <c r="P6" s="40"/>
    </row>
    <row r="7" spans="1:16" ht="51" x14ac:dyDescent="0.25">
      <c r="A7" s="146" t="s">
        <v>82</v>
      </c>
      <c r="B7" s="149" t="s">
        <v>31</v>
      </c>
      <c r="C7" s="4" t="s">
        <v>237</v>
      </c>
      <c r="D7" s="128" t="s">
        <v>26</v>
      </c>
      <c r="E7" s="135"/>
      <c r="F7" s="158">
        <v>0.22</v>
      </c>
      <c r="G7" s="133">
        <f>E7*F7</f>
        <v>0</v>
      </c>
      <c r="H7" s="131">
        <f>E7+G7</f>
        <v>0</v>
      </c>
      <c r="I7" s="176">
        <v>100</v>
      </c>
      <c r="J7" s="179" t="s">
        <v>207</v>
      </c>
      <c r="K7" s="133">
        <v>100</v>
      </c>
      <c r="L7" s="131">
        <f>H7*K7</f>
        <v>0</v>
      </c>
      <c r="M7" s="152" t="s">
        <v>206</v>
      </c>
    </row>
    <row r="8" spans="1:16" ht="25.5" x14ac:dyDescent="0.25">
      <c r="A8" s="147"/>
      <c r="B8" s="150"/>
      <c r="C8" s="4" t="s">
        <v>79</v>
      </c>
      <c r="D8" s="129"/>
      <c r="E8" s="136"/>
      <c r="F8" s="159"/>
      <c r="G8" s="141"/>
      <c r="H8" s="141"/>
      <c r="I8" s="177"/>
      <c r="J8" s="180"/>
      <c r="K8" s="141"/>
      <c r="L8" s="142"/>
      <c r="M8" s="153"/>
    </row>
    <row r="9" spans="1:16" ht="51.75" thickBot="1" x14ac:dyDescent="0.3">
      <c r="A9" s="148"/>
      <c r="B9" s="151"/>
      <c r="C9" s="3" t="s">
        <v>238</v>
      </c>
      <c r="D9" s="130"/>
      <c r="E9" s="137"/>
      <c r="F9" s="160"/>
      <c r="G9" s="134"/>
      <c r="H9" s="134"/>
      <c r="I9" s="178"/>
      <c r="J9" s="181"/>
      <c r="K9" s="134"/>
      <c r="L9" s="132"/>
      <c r="M9" s="154"/>
    </row>
    <row r="10" spans="1:16" ht="51" x14ac:dyDescent="0.25">
      <c r="A10" s="146" t="s">
        <v>83</v>
      </c>
      <c r="B10" s="149" t="s">
        <v>32</v>
      </c>
      <c r="C10" s="4" t="s">
        <v>240</v>
      </c>
      <c r="D10" s="128" t="s">
        <v>26</v>
      </c>
      <c r="E10" s="135"/>
      <c r="F10" s="138">
        <v>0.22</v>
      </c>
      <c r="G10" s="133">
        <f t="shared" ref="G10" si="0">E10*F10</f>
        <v>0</v>
      </c>
      <c r="H10" s="131">
        <f>E10+G10</f>
        <v>0</v>
      </c>
      <c r="I10" s="176">
        <v>100</v>
      </c>
      <c r="J10" s="179" t="s">
        <v>207</v>
      </c>
      <c r="K10" s="133">
        <v>100</v>
      </c>
      <c r="L10" s="131">
        <f t="shared" ref="L10" si="1">H10*K10</f>
        <v>0</v>
      </c>
      <c r="M10" s="146" t="s">
        <v>239</v>
      </c>
    </row>
    <row r="11" spans="1:16" ht="25.5" x14ac:dyDescent="0.25">
      <c r="A11" s="147"/>
      <c r="B11" s="150"/>
      <c r="C11" s="4" t="s">
        <v>79</v>
      </c>
      <c r="D11" s="129"/>
      <c r="E11" s="136"/>
      <c r="F11" s="139"/>
      <c r="G11" s="141"/>
      <c r="H11" s="141"/>
      <c r="I11" s="177"/>
      <c r="J11" s="180"/>
      <c r="K11" s="141"/>
      <c r="L11" s="142"/>
      <c r="M11" s="147"/>
    </row>
    <row r="12" spans="1:16" ht="51.75" thickBot="1" x14ac:dyDescent="0.3">
      <c r="A12" s="148"/>
      <c r="B12" s="151"/>
      <c r="C12" s="3" t="s">
        <v>241</v>
      </c>
      <c r="D12" s="130"/>
      <c r="E12" s="137"/>
      <c r="F12" s="140"/>
      <c r="G12" s="134"/>
      <c r="H12" s="134"/>
      <c r="I12" s="178"/>
      <c r="J12" s="181"/>
      <c r="K12" s="134"/>
      <c r="L12" s="132"/>
      <c r="M12" s="148"/>
    </row>
    <row r="13" spans="1:16" ht="51" x14ac:dyDescent="0.25">
      <c r="A13" s="146" t="s">
        <v>84</v>
      </c>
      <c r="B13" s="149" t="s">
        <v>33</v>
      </c>
      <c r="C13" s="4" t="s">
        <v>242</v>
      </c>
      <c r="D13" s="128" t="s">
        <v>26</v>
      </c>
      <c r="E13" s="135"/>
      <c r="F13" s="138">
        <v>0.22</v>
      </c>
      <c r="G13" s="133">
        <f t="shared" ref="G13" si="2">E13*F13</f>
        <v>0</v>
      </c>
      <c r="H13" s="131">
        <f t="shared" ref="H13" si="3">E13+G13</f>
        <v>0</v>
      </c>
      <c r="I13" s="176" t="s">
        <v>207</v>
      </c>
      <c r="J13" s="179">
        <v>200</v>
      </c>
      <c r="K13" s="133">
        <v>200</v>
      </c>
      <c r="L13" s="131">
        <f t="shared" ref="L13" si="4">H13*K13</f>
        <v>0</v>
      </c>
      <c r="M13" s="152" t="s">
        <v>206</v>
      </c>
    </row>
    <row r="14" spans="1:16" ht="25.5" x14ac:dyDescent="0.25">
      <c r="A14" s="147"/>
      <c r="B14" s="150"/>
      <c r="C14" s="4" t="s">
        <v>79</v>
      </c>
      <c r="D14" s="129"/>
      <c r="E14" s="136"/>
      <c r="F14" s="139"/>
      <c r="G14" s="141"/>
      <c r="H14" s="141"/>
      <c r="I14" s="177"/>
      <c r="J14" s="180"/>
      <c r="K14" s="141"/>
      <c r="L14" s="142"/>
      <c r="M14" s="153"/>
    </row>
    <row r="15" spans="1:16" ht="51.75" thickBot="1" x14ac:dyDescent="0.3">
      <c r="A15" s="148"/>
      <c r="B15" s="151"/>
      <c r="C15" s="3" t="s">
        <v>243</v>
      </c>
      <c r="D15" s="130"/>
      <c r="E15" s="137"/>
      <c r="F15" s="140"/>
      <c r="G15" s="134"/>
      <c r="H15" s="134"/>
      <c r="I15" s="178"/>
      <c r="J15" s="181"/>
      <c r="K15" s="134"/>
      <c r="L15" s="132"/>
      <c r="M15" s="154"/>
    </row>
    <row r="16" spans="1:16" ht="51" x14ac:dyDescent="0.25">
      <c r="A16" s="146" t="s">
        <v>85</v>
      </c>
      <c r="B16" s="155" t="s">
        <v>34</v>
      </c>
      <c r="C16" s="5" t="s">
        <v>244</v>
      </c>
      <c r="D16" s="22" t="s">
        <v>26</v>
      </c>
      <c r="E16" s="135"/>
      <c r="F16" s="138">
        <v>0.22</v>
      </c>
      <c r="G16" s="133">
        <f>E16*F16</f>
        <v>0</v>
      </c>
      <c r="H16" s="131">
        <f t="shared" ref="H16" si="5">E16+G16</f>
        <v>0</v>
      </c>
      <c r="I16" s="182" t="s">
        <v>207</v>
      </c>
      <c r="J16" s="188">
        <v>50</v>
      </c>
      <c r="K16" s="133">
        <v>50</v>
      </c>
      <c r="L16" s="131">
        <f t="shared" ref="L16" si="6">H16*K16</f>
        <v>0</v>
      </c>
      <c r="M16" s="152" t="s">
        <v>206</v>
      </c>
    </row>
    <row r="17" spans="1:13" ht="25.5" x14ac:dyDescent="0.25">
      <c r="A17" s="147"/>
      <c r="B17" s="156"/>
      <c r="C17" s="4" t="s">
        <v>79</v>
      </c>
      <c r="D17" s="29"/>
      <c r="E17" s="136"/>
      <c r="F17" s="139"/>
      <c r="G17" s="141"/>
      <c r="H17" s="141"/>
      <c r="I17" s="183"/>
      <c r="J17" s="189"/>
      <c r="K17" s="141"/>
      <c r="L17" s="142"/>
      <c r="M17" s="153"/>
    </row>
    <row r="18" spans="1:13" ht="51.75" thickBot="1" x14ac:dyDescent="0.3">
      <c r="A18" s="148"/>
      <c r="B18" s="157"/>
      <c r="C18" s="3" t="s">
        <v>245</v>
      </c>
      <c r="D18" s="23"/>
      <c r="E18" s="137"/>
      <c r="F18" s="140"/>
      <c r="G18" s="134"/>
      <c r="H18" s="134"/>
      <c r="I18" s="184"/>
      <c r="J18" s="190"/>
      <c r="K18" s="134"/>
      <c r="L18" s="132"/>
      <c r="M18" s="154"/>
    </row>
    <row r="19" spans="1:13" ht="38.25" x14ac:dyDescent="0.25">
      <c r="A19" s="146" t="s">
        <v>86</v>
      </c>
      <c r="B19" s="155" t="s">
        <v>35</v>
      </c>
      <c r="C19" s="5" t="s">
        <v>246</v>
      </c>
      <c r="D19" s="22" t="s">
        <v>26</v>
      </c>
      <c r="E19" s="135"/>
      <c r="F19" s="138">
        <v>0.22</v>
      </c>
      <c r="G19" s="133">
        <f>E19*F19</f>
        <v>0</v>
      </c>
      <c r="H19" s="131">
        <f t="shared" ref="H19" si="7">E19+G19</f>
        <v>0</v>
      </c>
      <c r="I19" s="182" t="s">
        <v>207</v>
      </c>
      <c r="J19" s="179">
        <v>300</v>
      </c>
      <c r="K19" s="59">
        <v>300</v>
      </c>
      <c r="L19" s="131">
        <f t="shared" ref="L19:L22" si="8">H19*K19</f>
        <v>0</v>
      </c>
      <c r="M19" s="152" t="s">
        <v>206</v>
      </c>
    </row>
    <row r="20" spans="1:13" ht="25.5" x14ac:dyDescent="0.25">
      <c r="A20" s="147"/>
      <c r="B20" s="156"/>
      <c r="C20" s="4" t="s">
        <v>79</v>
      </c>
      <c r="D20" s="29"/>
      <c r="E20" s="136"/>
      <c r="F20" s="139"/>
      <c r="G20" s="141"/>
      <c r="H20" s="141"/>
      <c r="I20" s="183"/>
      <c r="J20" s="180"/>
      <c r="K20" s="60"/>
      <c r="L20" s="142"/>
      <c r="M20" s="153"/>
    </row>
    <row r="21" spans="1:13" ht="51.75" thickBot="1" x14ac:dyDescent="0.3">
      <c r="A21" s="148"/>
      <c r="B21" s="157"/>
      <c r="C21" s="3" t="s">
        <v>247</v>
      </c>
      <c r="D21" s="23"/>
      <c r="E21" s="137"/>
      <c r="F21" s="140"/>
      <c r="G21" s="134"/>
      <c r="H21" s="134"/>
      <c r="I21" s="184"/>
      <c r="J21" s="181"/>
      <c r="K21" s="61"/>
      <c r="L21" s="132"/>
      <c r="M21" s="154"/>
    </row>
    <row r="22" spans="1:13" ht="38.25" x14ac:dyDescent="0.25">
      <c r="A22" s="146" t="s">
        <v>87</v>
      </c>
      <c r="B22" s="155" t="s">
        <v>36</v>
      </c>
      <c r="C22" s="5" t="s">
        <v>246</v>
      </c>
      <c r="D22" s="22" t="s">
        <v>26</v>
      </c>
      <c r="E22" s="135"/>
      <c r="F22" s="138">
        <v>0.22</v>
      </c>
      <c r="G22" s="133">
        <f>E22*F22</f>
        <v>0</v>
      </c>
      <c r="H22" s="131">
        <f>E22+G22</f>
        <v>0</v>
      </c>
      <c r="I22" s="182" t="s">
        <v>207</v>
      </c>
      <c r="J22" s="179">
        <v>300</v>
      </c>
      <c r="K22" s="59">
        <v>300</v>
      </c>
      <c r="L22" s="131">
        <f t="shared" si="8"/>
        <v>0</v>
      </c>
      <c r="M22" s="152" t="s">
        <v>206</v>
      </c>
    </row>
    <row r="23" spans="1:13" ht="25.5" x14ac:dyDescent="0.25">
      <c r="A23" s="147"/>
      <c r="B23" s="156"/>
      <c r="C23" s="4" t="s">
        <v>79</v>
      </c>
      <c r="D23" s="29"/>
      <c r="E23" s="136"/>
      <c r="F23" s="139"/>
      <c r="G23" s="141"/>
      <c r="H23" s="142"/>
      <c r="I23" s="183"/>
      <c r="J23" s="180"/>
      <c r="K23" s="60"/>
      <c r="L23" s="142"/>
      <c r="M23" s="153"/>
    </row>
    <row r="24" spans="1:13" ht="51.75" thickBot="1" x14ac:dyDescent="0.3">
      <c r="A24" s="148"/>
      <c r="B24" s="157"/>
      <c r="C24" s="3" t="s">
        <v>247</v>
      </c>
      <c r="D24" s="23"/>
      <c r="E24" s="137"/>
      <c r="F24" s="140"/>
      <c r="G24" s="134"/>
      <c r="H24" s="132"/>
      <c r="I24" s="184"/>
      <c r="J24" s="181"/>
      <c r="K24" s="61"/>
      <c r="L24" s="132"/>
      <c r="M24" s="154"/>
    </row>
    <row r="25" spans="1:13" ht="102.75" thickBot="1" x14ac:dyDescent="0.3">
      <c r="A25" s="48" t="s">
        <v>88</v>
      </c>
      <c r="B25" s="6" t="s">
        <v>37</v>
      </c>
      <c r="C25" s="3" t="s">
        <v>457</v>
      </c>
      <c r="D25" s="19" t="s">
        <v>26</v>
      </c>
      <c r="E25" s="102"/>
      <c r="F25" s="62">
        <v>0.22</v>
      </c>
      <c r="G25" s="63">
        <f>E25*F25</f>
        <v>0</v>
      </c>
      <c r="H25" s="121">
        <f>E25+G25</f>
        <v>0</v>
      </c>
      <c r="I25" s="65" t="s">
        <v>410</v>
      </c>
      <c r="J25" s="66" t="s">
        <v>248</v>
      </c>
      <c r="K25" s="64">
        <v>150</v>
      </c>
      <c r="L25" s="110">
        <f>H25*K25</f>
        <v>0</v>
      </c>
      <c r="M25" s="1" t="s">
        <v>208</v>
      </c>
    </row>
    <row r="26" spans="1:13" ht="38.25" x14ac:dyDescent="0.25">
      <c r="A26" s="152" t="s">
        <v>89</v>
      </c>
      <c r="B26" s="155" t="s">
        <v>249</v>
      </c>
      <c r="C26" s="5" t="s">
        <v>251</v>
      </c>
      <c r="D26" s="128" t="s">
        <v>26</v>
      </c>
      <c r="E26" s="135"/>
      <c r="F26" s="138">
        <v>0.22</v>
      </c>
      <c r="G26" s="133">
        <f>E26*F26</f>
        <v>0</v>
      </c>
      <c r="H26" s="131">
        <f>E26+G26</f>
        <v>0</v>
      </c>
      <c r="I26" s="182" t="s">
        <v>250</v>
      </c>
      <c r="J26" s="188" t="s">
        <v>207</v>
      </c>
      <c r="K26" s="59">
        <v>100</v>
      </c>
      <c r="L26" s="131">
        <f>H26*K26</f>
        <v>0</v>
      </c>
      <c r="M26" s="185" t="s">
        <v>391</v>
      </c>
    </row>
    <row r="27" spans="1:13" ht="25.5" x14ac:dyDescent="0.25">
      <c r="A27" s="153"/>
      <c r="B27" s="156"/>
      <c r="C27" s="4" t="s">
        <v>79</v>
      </c>
      <c r="D27" s="129"/>
      <c r="E27" s="136"/>
      <c r="F27" s="139"/>
      <c r="G27" s="141"/>
      <c r="H27" s="142"/>
      <c r="I27" s="183"/>
      <c r="J27" s="189"/>
      <c r="K27" s="60"/>
      <c r="L27" s="142"/>
      <c r="M27" s="186"/>
    </row>
    <row r="28" spans="1:13" ht="39" thickBot="1" x14ac:dyDescent="0.3">
      <c r="A28" s="154"/>
      <c r="B28" s="157"/>
      <c r="C28" s="3" t="s">
        <v>252</v>
      </c>
      <c r="D28" s="130"/>
      <c r="E28" s="137"/>
      <c r="F28" s="140"/>
      <c r="G28" s="134"/>
      <c r="H28" s="132"/>
      <c r="I28" s="184"/>
      <c r="J28" s="190"/>
      <c r="K28" s="61"/>
      <c r="L28" s="132"/>
      <c r="M28" s="187"/>
    </row>
    <row r="29" spans="1:13" ht="51" x14ac:dyDescent="0.25">
      <c r="A29" s="152" t="s">
        <v>90</v>
      </c>
      <c r="B29" s="155" t="s">
        <v>255</v>
      </c>
      <c r="C29" s="5" t="s">
        <v>256</v>
      </c>
      <c r="D29" s="128" t="s">
        <v>26</v>
      </c>
      <c r="E29" s="135"/>
      <c r="F29" s="138">
        <v>0.22</v>
      </c>
      <c r="G29" s="133">
        <f>E29*F29</f>
        <v>0</v>
      </c>
      <c r="H29" s="131">
        <f>E29+G29</f>
        <v>0</v>
      </c>
      <c r="I29" s="182">
        <v>500</v>
      </c>
      <c r="J29" s="188" t="s">
        <v>207</v>
      </c>
      <c r="K29" s="59">
        <v>500</v>
      </c>
      <c r="L29" s="131">
        <f>H29*K29</f>
        <v>0</v>
      </c>
      <c r="M29" s="173" t="s">
        <v>206</v>
      </c>
    </row>
    <row r="30" spans="1:13" ht="25.5" x14ac:dyDescent="0.25">
      <c r="A30" s="153"/>
      <c r="B30" s="156"/>
      <c r="C30" s="4" t="s">
        <v>254</v>
      </c>
      <c r="D30" s="129"/>
      <c r="E30" s="136"/>
      <c r="F30" s="139"/>
      <c r="G30" s="141"/>
      <c r="H30" s="142"/>
      <c r="I30" s="183"/>
      <c r="J30" s="189"/>
      <c r="K30" s="60"/>
      <c r="L30" s="142"/>
      <c r="M30" s="174"/>
    </row>
    <row r="31" spans="1:13" ht="39" thickBot="1" x14ac:dyDescent="0.3">
      <c r="A31" s="154"/>
      <c r="B31" s="157"/>
      <c r="C31" s="3" t="s">
        <v>257</v>
      </c>
      <c r="D31" s="130"/>
      <c r="E31" s="137"/>
      <c r="F31" s="140"/>
      <c r="G31" s="134"/>
      <c r="H31" s="132"/>
      <c r="I31" s="184"/>
      <c r="J31" s="190"/>
      <c r="K31" s="61"/>
      <c r="L31" s="132"/>
      <c r="M31" s="175"/>
    </row>
    <row r="32" spans="1:13" ht="51" x14ac:dyDescent="0.25">
      <c r="A32" s="152" t="s">
        <v>91</v>
      </c>
      <c r="B32" s="155" t="s">
        <v>70</v>
      </c>
      <c r="C32" s="5" t="s">
        <v>253</v>
      </c>
      <c r="D32" s="22" t="s">
        <v>26</v>
      </c>
      <c r="E32" s="135"/>
      <c r="F32" s="138">
        <v>0.22</v>
      </c>
      <c r="G32" s="133">
        <f>E32*F32</f>
        <v>0</v>
      </c>
      <c r="H32" s="131">
        <f>E32+G32</f>
        <v>0</v>
      </c>
      <c r="I32" s="182" t="s">
        <v>207</v>
      </c>
      <c r="J32" s="188">
        <v>500</v>
      </c>
      <c r="K32" s="59"/>
      <c r="L32" s="131">
        <f>H32*K33</f>
        <v>0</v>
      </c>
      <c r="M32" s="173" t="s">
        <v>206</v>
      </c>
    </row>
    <row r="33" spans="1:13" ht="25.5" x14ac:dyDescent="0.25">
      <c r="A33" s="153"/>
      <c r="B33" s="156"/>
      <c r="C33" s="4" t="s">
        <v>258</v>
      </c>
      <c r="D33" s="29"/>
      <c r="E33" s="136"/>
      <c r="F33" s="139"/>
      <c r="G33" s="141"/>
      <c r="H33" s="142"/>
      <c r="I33" s="183"/>
      <c r="J33" s="189"/>
      <c r="K33" s="60">
        <v>500</v>
      </c>
      <c r="L33" s="142"/>
      <c r="M33" s="174"/>
    </row>
    <row r="34" spans="1:13" ht="39" thickBot="1" x14ac:dyDescent="0.3">
      <c r="A34" s="154"/>
      <c r="B34" s="157"/>
      <c r="C34" s="3" t="s">
        <v>259</v>
      </c>
      <c r="D34" s="23"/>
      <c r="E34" s="137"/>
      <c r="F34" s="140"/>
      <c r="G34" s="134"/>
      <c r="H34" s="132"/>
      <c r="I34" s="184"/>
      <c r="J34" s="190"/>
      <c r="K34" s="61"/>
      <c r="L34" s="132"/>
      <c r="M34" s="175"/>
    </row>
    <row r="35" spans="1:13" ht="102" x14ac:dyDescent="0.25">
      <c r="A35" s="152" t="s">
        <v>92</v>
      </c>
      <c r="B35" s="149" t="s">
        <v>260</v>
      </c>
      <c r="C35" s="4" t="s">
        <v>261</v>
      </c>
      <c r="D35" s="22" t="s">
        <v>26</v>
      </c>
      <c r="E35" s="135"/>
      <c r="F35" s="138">
        <v>0.22</v>
      </c>
      <c r="G35" s="133">
        <f>E35*F35</f>
        <v>0</v>
      </c>
      <c r="H35" s="143">
        <f>E35+G35</f>
        <v>0</v>
      </c>
      <c r="I35" s="182" t="s">
        <v>207</v>
      </c>
      <c r="J35" s="179">
        <v>250</v>
      </c>
      <c r="K35" s="59">
        <v>250</v>
      </c>
      <c r="L35" s="131">
        <f>H35*K35</f>
        <v>0</v>
      </c>
      <c r="M35" s="155" t="s">
        <v>209</v>
      </c>
    </row>
    <row r="36" spans="1:13" ht="26.25" thickBot="1" x14ac:dyDescent="0.3">
      <c r="A36" s="154"/>
      <c r="B36" s="151"/>
      <c r="C36" s="6" t="s">
        <v>262</v>
      </c>
      <c r="D36" s="23"/>
      <c r="E36" s="137"/>
      <c r="F36" s="140"/>
      <c r="G36" s="134"/>
      <c r="H36" s="144"/>
      <c r="I36" s="184"/>
      <c r="J36" s="181"/>
      <c r="K36" s="61"/>
      <c r="L36" s="132"/>
      <c r="M36" s="157"/>
    </row>
    <row r="37" spans="1:13" ht="127.5" x14ac:dyDescent="0.25">
      <c r="A37" s="152" t="s">
        <v>93</v>
      </c>
      <c r="B37" s="149" t="s">
        <v>38</v>
      </c>
      <c r="C37" s="4" t="s">
        <v>263</v>
      </c>
      <c r="D37" s="22" t="s">
        <v>26</v>
      </c>
      <c r="E37" s="135"/>
      <c r="F37" s="138">
        <v>0.22</v>
      </c>
      <c r="G37" s="133">
        <f>E37*F37</f>
        <v>0</v>
      </c>
      <c r="H37" s="143">
        <f>E37+G37</f>
        <v>0</v>
      </c>
      <c r="I37" s="176">
        <v>300</v>
      </c>
      <c r="J37" s="188" t="s">
        <v>207</v>
      </c>
      <c r="K37" s="59">
        <v>300</v>
      </c>
      <c r="L37" s="131">
        <f t="shared" ref="L37" si="9">H37*K37</f>
        <v>0</v>
      </c>
      <c r="M37" s="155" t="s">
        <v>210</v>
      </c>
    </row>
    <row r="38" spans="1:13" ht="26.25" thickBot="1" x14ac:dyDescent="0.3">
      <c r="A38" s="154"/>
      <c r="B38" s="151"/>
      <c r="C38" s="6" t="s">
        <v>262</v>
      </c>
      <c r="D38" s="23"/>
      <c r="E38" s="137"/>
      <c r="F38" s="140"/>
      <c r="G38" s="134"/>
      <c r="H38" s="144"/>
      <c r="I38" s="178"/>
      <c r="J38" s="190"/>
      <c r="K38" s="61"/>
      <c r="L38" s="132"/>
      <c r="M38" s="157"/>
    </row>
    <row r="39" spans="1:13" ht="89.25" x14ac:dyDescent="0.25">
      <c r="A39" s="152" t="s">
        <v>94</v>
      </c>
      <c r="B39" s="149" t="s">
        <v>39</v>
      </c>
      <c r="C39" s="4" t="s">
        <v>264</v>
      </c>
      <c r="D39" s="22" t="s">
        <v>26</v>
      </c>
      <c r="E39" s="135"/>
      <c r="F39" s="138">
        <v>0.22</v>
      </c>
      <c r="G39" s="133">
        <f>E39*F39</f>
        <v>0</v>
      </c>
      <c r="H39" s="143">
        <f>E39+G39</f>
        <v>0</v>
      </c>
      <c r="I39" s="176" t="s">
        <v>207</v>
      </c>
      <c r="J39" s="188">
        <v>300</v>
      </c>
      <c r="K39" s="133">
        <v>300</v>
      </c>
      <c r="L39" s="131">
        <f t="shared" ref="L39" si="10">H39*K39</f>
        <v>0</v>
      </c>
      <c r="M39" s="155" t="s">
        <v>210</v>
      </c>
    </row>
    <row r="40" spans="1:13" ht="51.75" thickBot="1" x14ac:dyDescent="0.3">
      <c r="A40" s="154"/>
      <c r="B40" s="151"/>
      <c r="C40" s="6" t="s">
        <v>265</v>
      </c>
      <c r="D40" s="23"/>
      <c r="E40" s="137"/>
      <c r="F40" s="140"/>
      <c r="G40" s="134"/>
      <c r="H40" s="144"/>
      <c r="I40" s="178"/>
      <c r="J40" s="190"/>
      <c r="K40" s="134"/>
      <c r="L40" s="132"/>
      <c r="M40" s="157"/>
    </row>
    <row r="41" spans="1:13" ht="128.25" thickBot="1" x14ac:dyDescent="0.3">
      <c r="A41" s="9" t="s">
        <v>95</v>
      </c>
      <c r="B41" s="3" t="s">
        <v>40</v>
      </c>
      <c r="C41" s="3" t="s">
        <v>453</v>
      </c>
      <c r="D41" s="19" t="s">
        <v>26</v>
      </c>
      <c r="E41" s="102"/>
      <c r="F41" s="62">
        <v>0.22</v>
      </c>
      <c r="G41" s="63">
        <f>E41*F41</f>
        <v>0</v>
      </c>
      <c r="H41" s="122">
        <f>E41+G41</f>
        <v>0</v>
      </c>
      <c r="I41" s="67">
        <v>400</v>
      </c>
      <c r="J41" s="66" t="s">
        <v>207</v>
      </c>
      <c r="K41" s="64">
        <v>400</v>
      </c>
      <c r="L41" s="110">
        <f>H41*K41</f>
        <v>0</v>
      </c>
      <c r="M41" s="6" t="s">
        <v>211</v>
      </c>
    </row>
    <row r="42" spans="1:13" x14ac:dyDescent="0.25">
      <c r="A42" s="152" t="s">
        <v>96</v>
      </c>
      <c r="B42" s="149" t="s">
        <v>41</v>
      </c>
      <c r="C42" s="5" t="s">
        <v>98</v>
      </c>
      <c r="D42" s="128" t="s">
        <v>26</v>
      </c>
      <c r="E42" s="135"/>
      <c r="F42" s="138">
        <v>0.22</v>
      </c>
      <c r="G42" s="133">
        <f>E42*F42</f>
        <v>0</v>
      </c>
      <c r="H42" s="143">
        <f>E42+G42</f>
        <v>0</v>
      </c>
      <c r="I42" s="176" t="s">
        <v>207</v>
      </c>
      <c r="J42" s="188">
        <v>400</v>
      </c>
      <c r="K42" s="133">
        <v>400</v>
      </c>
      <c r="L42" s="131">
        <f>H42*K42</f>
        <v>0</v>
      </c>
      <c r="M42" s="155" t="s">
        <v>211</v>
      </c>
    </row>
    <row r="43" spans="1:13" x14ac:dyDescent="0.25">
      <c r="A43" s="153"/>
      <c r="B43" s="150"/>
      <c r="C43" s="5" t="s">
        <v>99</v>
      </c>
      <c r="D43" s="129"/>
      <c r="E43" s="136"/>
      <c r="F43" s="139"/>
      <c r="G43" s="141"/>
      <c r="H43" s="145"/>
      <c r="I43" s="177"/>
      <c r="J43" s="189"/>
      <c r="K43" s="141"/>
      <c r="L43" s="142"/>
      <c r="M43" s="156"/>
    </row>
    <row r="44" spans="1:13" ht="25.5" x14ac:dyDescent="0.25">
      <c r="A44" s="153"/>
      <c r="B44" s="150"/>
      <c r="C44" s="5" t="s">
        <v>100</v>
      </c>
      <c r="D44" s="129"/>
      <c r="E44" s="136"/>
      <c r="F44" s="139"/>
      <c r="G44" s="141"/>
      <c r="H44" s="145"/>
      <c r="I44" s="177"/>
      <c r="J44" s="189"/>
      <c r="K44" s="141"/>
      <c r="L44" s="142"/>
      <c r="M44" s="156"/>
    </row>
    <row r="45" spans="1:13" x14ac:dyDescent="0.25">
      <c r="A45" s="153"/>
      <c r="B45" s="150"/>
      <c r="C45" s="5" t="s">
        <v>101</v>
      </c>
      <c r="D45" s="129"/>
      <c r="E45" s="136"/>
      <c r="F45" s="139"/>
      <c r="G45" s="141"/>
      <c r="H45" s="145"/>
      <c r="I45" s="177"/>
      <c r="J45" s="189"/>
      <c r="K45" s="141"/>
      <c r="L45" s="142"/>
      <c r="M45" s="156"/>
    </row>
    <row r="46" spans="1:13" x14ac:dyDescent="0.25">
      <c r="A46" s="153"/>
      <c r="B46" s="150"/>
      <c r="C46" s="5"/>
      <c r="D46" s="129"/>
      <c r="E46" s="136"/>
      <c r="F46" s="139"/>
      <c r="G46" s="141"/>
      <c r="H46" s="145"/>
      <c r="I46" s="177"/>
      <c r="J46" s="189"/>
      <c r="K46" s="141"/>
      <c r="L46" s="142"/>
      <c r="M46" s="156"/>
    </row>
    <row r="47" spans="1:13" ht="38.25" x14ac:dyDescent="0.25">
      <c r="A47" s="153"/>
      <c r="B47" s="150"/>
      <c r="C47" s="5" t="s">
        <v>266</v>
      </c>
      <c r="D47" s="129"/>
      <c r="E47" s="136"/>
      <c r="F47" s="139"/>
      <c r="G47" s="141"/>
      <c r="H47" s="145"/>
      <c r="I47" s="177"/>
      <c r="J47" s="189"/>
      <c r="K47" s="141"/>
      <c r="L47" s="142"/>
      <c r="M47" s="156"/>
    </row>
    <row r="48" spans="1:13" x14ac:dyDescent="0.25">
      <c r="A48" s="153"/>
      <c r="B48" s="150"/>
      <c r="C48" s="5" t="s">
        <v>452</v>
      </c>
      <c r="D48" s="129"/>
      <c r="E48" s="136"/>
      <c r="F48" s="139"/>
      <c r="G48" s="141"/>
      <c r="H48" s="145"/>
      <c r="I48" s="177"/>
      <c r="J48" s="189"/>
      <c r="K48" s="141"/>
      <c r="L48" s="142"/>
      <c r="M48" s="156"/>
    </row>
    <row r="49" spans="1:13" x14ac:dyDescent="0.25">
      <c r="A49" s="153"/>
      <c r="B49" s="150"/>
      <c r="C49" s="5" t="s">
        <v>80</v>
      </c>
      <c r="D49" s="129"/>
      <c r="E49" s="136"/>
      <c r="F49" s="139"/>
      <c r="G49" s="141"/>
      <c r="H49" s="145"/>
      <c r="I49" s="177"/>
      <c r="J49" s="189"/>
      <c r="K49" s="141"/>
      <c r="L49" s="142"/>
      <c r="M49" s="156"/>
    </row>
    <row r="50" spans="1:13" ht="15.75" thickBot="1" x14ac:dyDescent="0.3">
      <c r="A50" s="154"/>
      <c r="B50" s="151"/>
      <c r="C50" s="6" t="s">
        <v>81</v>
      </c>
      <c r="D50" s="130"/>
      <c r="E50" s="137"/>
      <c r="F50" s="140"/>
      <c r="G50" s="134"/>
      <c r="H50" s="144"/>
      <c r="I50" s="178"/>
      <c r="J50" s="190"/>
      <c r="K50" s="134"/>
      <c r="L50" s="132"/>
      <c r="M50" s="157"/>
    </row>
    <row r="51" spans="1:13" ht="63.75" x14ac:dyDescent="0.25">
      <c r="A51" s="152" t="s">
        <v>97</v>
      </c>
      <c r="B51" s="155" t="s">
        <v>42</v>
      </c>
      <c r="C51" s="5" t="s">
        <v>267</v>
      </c>
      <c r="D51" s="22" t="s">
        <v>26</v>
      </c>
      <c r="E51" s="135"/>
      <c r="F51" s="138">
        <v>0.22</v>
      </c>
      <c r="G51" s="133">
        <v>0</v>
      </c>
      <c r="H51" s="143">
        <f>E51+G51</f>
        <v>0</v>
      </c>
      <c r="I51" s="182" t="s">
        <v>207</v>
      </c>
      <c r="J51" s="188">
        <v>500</v>
      </c>
      <c r="K51" s="59">
        <v>500</v>
      </c>
      <c r="L51" s="131">
        <f>H51*K51</f>
        <v>0</v>
      </c>
      <c r="M51" s="155" t="s">
        <v>212</v>
      </c>
    </row>
    <row r="52" spans="1:13" ht="25.5" x14ac:dyDescent="0.25">
      <c r="A52" s="153"/>
      <c r="B52" s="156"/>
      <c r="C52" s="4" t="s">
        <v>258</v>
      </c>
      <c r="D52" s="29"/>
      <c r="E52" s="136"/>
      <c r="F52" s="139"/>
      <c r="G52" s="141"/>
      <c r="H52" s="145"/>
      <c r="I52" s="183"/>
      <c r="J52" s="189"/>
      <c r="K52" s="141"/>
      <c r="L52" s="142"/>
      <c r="M52" s="156"/>
    </row>
    <row r="53" spans="1:13" ht="39" thickBot="1" x14ac:dyDescent="0.3">
      <c r="A53" s="154"/>
      <c r="B53" s="157"/>
      <c r="C53" s="3" t="s">
        <v>268</v>
      </c>
      <c r="D53" s="23"/>
      <c r="E53" s="137"/>
      <c r="F53" s="140"/>
      <c r="G53" s="134"/>
      <c r="H53" s="144"/>
      <c r="I53" s="184"/>
      <c r="J53" s="190"/>
      <c r="K53" s="134"/>
      <c r="L53" s="132"/>
      <c r="M53" s="157"/>
    </row>
    <row r="54" spans="1:13" ht="63.75" x14ac:dyDescent="0.25">
      <c r="A54" s="152" t="s">
        <v>102</v>
      </c>
      <c r="B54" s="155" t="s">
        <v>43</v>
      </c>
      <c r="C54" s="5" t="s">
        <v>269</v>
      </c>
      <c r="D54" s="22" t="s">
        <v>26</v>
      </c>
      <c r="E54" s="135"/>
      <c r="F54" s="138">
        <v>0.22</v>
      </c>
      <c r="G54" s="133">
        <f>E54*F54</f>
        <v>0</v>
      </c>
      <c r="H54" s="143">
        <f>E54+G54</f>
        <v>0</v>
      </c>
      <c r="I54" s="182" t="s">
        <v>207</v>
      </c>
      <c r="J54" s="188">
        <v>500</v>
      </c>
      <c r="K54" s="133">
        <v>500</v>
      </c>
      <c r="L54" s="131">
        <f>H54*K54</f>
        <v>0</v>
      </c>
      <c r="M54" s="155" t="s">
        <v>213</v>
      </c>
    </row>
    <row r="55" spans="1:13" ht="25.5" x14ac:dyDescent="0.25">
      <c r="A55" s="153"/>
      <c r="B55" s="156"/>
      <c r="C55" s="4" t="s">
        <v>270</v>
      </c>
      <c r="D55" s="29"/>
      <c r="E55" s="136"/>
      <c r="F55" s="139"/>
      <c r="G55" s="141"/>
      <c r="H55" s="145"/>
      <c r="I55" s="183"/>
      <c r="J55" s="189"/>
      <c r="K55" s="141"/>
      <c r="L55" s="142"/>
      <c r="M55" s="156"/>
    </row>
    <row r="56" spans="1:13" ht="39" thickBot="1" x14ac:dyDescent="0.3">
      <c r="A56" s="154"/>
      <c r="B56" s="157"/>
      <c r="C56" s="3" t="s">
        <v>268</v>
      </c>
      <c r="D56" s="23"/>
      <c r="E56" s="137"/>
      <c r="F56" s="140"/>
      <c r="G56" s="134"/>
      <c r="H56" s="144"/>
      <c r="I56" s="184"/>
      <c r="J56" s="190"/>
      <c r="K56" s="134"/>
      <c r="L56" s="132"/>
      <c r="M56" s="157"/>
    </row>
    <row r="57" spans="1:13" ht="153.75" thickBot="1" x14ac:dyDescent="0.3">
      <c r="A57" s="49" t="s">
        <v>103</v>
      </c>
      <c r="B57" s="3" t="s">
        <v>44</v>
      </c>
      <c r="C57" s="6" t="s">
        <v>456</v>
      </c>
      <c r="D57" s="19" t="s">
        <v>26</v>
      </c>
      <c r="E57" s="102"/>
      <c r="F57" s="62">
        <v>0.22</v>
      </c>
      <c r="G57" s="63">
        <f>E57*F57</f>
        <v>0</v>
      </c>
      <c r="H57" s="122">
        <f>E57+G57</f>
        <v>0</v>
      </c>
      <c r="I57" s="66" t="s">
        <v>207</v>
      </c>
      <c r="J57" s="67">
        <v>1500</v>
      </c>
      <c r="K57" s="64">
        <v>1500</v>
      </c>
      <c r="L57" s="110">
        <f>H57*K57</f>
        <v>0</v>
      </c>
      <c r="M57" s="3" t="s">
        <v>214</v>
      </c>
    </row>
    <row r="58" spans="1:13" ht="128.25" thickBot="1" x14ac:dyDescent="0.3">
      <c r="A58" s="50" t="s">
        <v>104</v>
      </c>
      <c r="B58" s="3" t="s">
        <v>45</v>
      </c>
      <c r="C58" s="6" t="s">
        <v>459</v>
      </c>
      <c r="D58" s="19" t="s">
        <v>26</v>
      </c>
      <c r="E58" s="102"/>
      <c r="F58" s="62">
        <v>0.22</v>
      </c>
      <c r="G58" s="63">
        <f>E58*F58</f>
        <v>0</v>
      </c>
      <c r="H58" s="122">
        <f>E58+G58</f>
        <v>0</v>
      </c>
      <c r="I58" s="66" t="s">
        <v>410</v>
      </c>
      <c r="J58" s="67" t="s">
        <v>271</v>
      </c>
      <c r="K58" s="64">
        <v>150</v>
      </c>
      <c r="L58" s="110">
        <f t="shared" ref="L58:L59" si="11">H58*K58</f>
        <v>0</v>
      </c>
      <c r="M58" s="3" t="s">
        <v>214</v>
      </c>
    </row>
    <row r="59" spans="1:13" ht="90" thickBot="1" x14ac:dyDescent="0.3">
      <c r="A59" s="9" t="s">
        <v>105</v>
      </c>
      <c r="B59" s="3" t="s">
        <v>46</v>
      </c>
      <c r="C59" s="3" t="s">
        <v>272</v>
      </c>
      <c r="D59" s="19" t="s">
        <v>26</v>
      </c>
      <c r="E59" s="102"/>
      <c r="F59" s="62">
        <v>0.22</v>
      </c>
      <c r="G59" s="63">
        <f>E59*F59</f>
        <v>0</v>
      </c>
      <c r="H59" s="122">
        <f>E59+G59</f>
        <v>0</v>
      </c>
      <c r="I59" s="67">
        <v>250</v>
      </c>
      <c r="J59" s="67" t="s">
        <v>207</v>
      </c>
      <c r="K59" s="64">
        <v>250</v>
      </c>
      <c r="L59" s="110">
        <f t="shared" si="11"/>
        <v>0</v>
      </c>
      <c r="M59" s="3" t="s">
        <v>215</v>
      </c>
    </row>
    <row r="60" spans="1:13" x14ac:dyDescent="0.25">
      <c r="A60" s="152" t="s">
        <v>106</v>
      </c>
      <c r="B60" s="155" t="s">
        <v>47</v>
      </c>
      <c r="C60" s="5"/>
      <c r="D60" s="22"/>
      <c r="E60" s="135"/>
      <c r="F60" s="138">
        <v>0.22</v>
      </c>
      <c r="G60" s="133">
        <f>E60*F60</f>
        <v>0</v>
      </c>
      <c r="H60" s="143">
        <f>E60+G60</f>
        <v>0</v>
      </c>
      <c r="I60" s="182">
        <v>300</v>
      </c>
      <c r="J60" s="188" t="s">
        <v>207</v>
      </c>
      <c r="K60" s="133">
        <v>300</v>
      </c>
      <c r="L60" s="131">
        <f>H60*K60</f>
        <v>0</v>
      </c>
      <c r="M60" s="155" t="s">
        <v>215</v>
      </c>
    </row>
    <row r="61" spans="1:13" ht="51" x14ac:dyDescent="0.25">
      <c r="A61" s="153"/>
      <c r="B61" s="156"/>
      <c r="C61" s="5" t="s">
        <v>273</v>
      </c>
      <c r="D61" s="29"/>
      <c r="E61" s="136"/>
      <c r="F61" s="139"/>
      <c r="G61" s="141"/>
      <c r="H61" s="145"/>
      <c r="I61" s="183"/>
      <c r="J61" s="189"/>
      <c r="K61" s="141"/>
      <c r="L61" s="142"/>
      <c r="M61" s="156"/>
    </row>
    <row r="62" spans="1:13" ht="25.5" x14ac:dyDescent="0.25">
      <c r="A62" s="153"/>
      <c r="B62" s="156"/>
      <c r="C62" s="4" t="s">
        <v>258</v>
      </c>
      <c r="D62" s="29"/>
      <c r="E62" s="136"/>
      <c r="F62" s="139"/>
      <c r="G62" s="141"/>
      <c r="H62" s="145"/>
      <c r="I62" s="183"/>
      <c r="J62" s="189"/>
      <c r="K62" s="141"/>
      <c r="L62" s="142"/>
      <c r="M62" s="156"/>
    </row>
    <row r="63" spans="1:13" ht="51.75" thickBot="1" x14ac:dyDescent="0.3">
      <c r="A63" s="154"/>
      <c r="B63" s="157"/>
      <c r="C63" s="3" t="s">
        <v>274</v>
      </c>
      <c r="D63" s="23" t="s">
        <v>26</v>
      </c>
      <c r="E63" s="137"/>
      <c r="F63" s="140"/>
      <c r="G63" s="134"/>
      <c r="H63" s="144"/>
      <c r="I63" s="184"/>
      <c r="J63" s="190"/>
      <c r="K63" s="134"/>
      <c r="L63" s="132"/>
      <c r="M63" s="157"/>
    </row>
    <row r="64" spans="1:13" ht="90" thickBot="1" x14ac:dyDescent="0.3">
      <c r="A64" s="9" t="s">
        <v>107</v>
      </c>
      <c r="B64" s="6" t="s">
        <v>48</v>
      </c>
      <c r="C64" s="6" t="s">
        <v>276</v>
      </c>
      <c r="D64" s="19" t="s">
        <v>26</v>
      </c>
      <c r="E64" s="102"/>
      <c r="F64" s="62">
        <v>0.22</v>
      </c>
      <c r="G64" s="63">
        <f>E64*F64</f>
        <v>0</v>
      </c>
      <c r="H64" s="122">
        <f>E64+G64</f>
        <v>0</v>
      </c>
      <c r="I64" s="66" t="s">
        <v>275</v>
      </c>
      <c r="J64" s="66" t="s">
        <v>275</v>
      </c>
      <c r="K64" s="64">
        <v>200</v>
      </c>
      <c r="L64" s="110">
        <f>H64*K64</f>
        <v>0</v>
      </c>
      <c r="M64" s="6" t="s">
        <v>216</v>
      </c>
    </row>
    <row r="65" spans="1:16" x14ac:dyDescent="0.25">
      <c r="A65" s="149" t="s">
        <v>108</v>
      </c>
      <c r="B65" s="155" t="s">
        <v>49</v>
      </c>
      <c r="C65" s="4" t="s">
        <v>110</v>
      </c>
      <c r="D65" s="22"/>
      <c r="E65" s="135"/>
      <c r="F65" s="138">
        <v>0.22</v>
      </c>
      <c r="G65" s="133">
        <f>E65*F65</f>
        <v>0</v>
      </c>
      <c r="H65" s="143">
        <f>E65+G65</f>
        <v>0</v>
      </c>
      <c r="I65" s="176" t="s">
        <v>207</v>
      </c>
      <c r="J65" s="179">
        <v>200</v>
      </c>
      <c r="K65" s="133">
        <v>200</v>
      </c>
      <c r="L65" s="131">
        <f>H65*K65</f>
        <v>0</v>
      </c>
      <c r="M65" s="185" t="s">
        <v>393</v>
      </c>
    </row>
    <row r="66" spans="1:16" ht="25.5" x14ac:dyDescent="0.25">
      <c r="A66" s="150"/>
      <c r="B66" s="156"/>
      <c r="C66" s="4" t="s">
        <v>111</v>
      </c>
      <c r="D66" s="29"/>
      <c r="E66" s="136"/>
      <c r="F66" s="139"/>
      <c r="G66" s="141"/>
      <c r="H66" s="145"/>
      <c r="I66" s="177"/>
      <c r="J66" s="180"/>
      <c r="K66" s="141"/>
      <c r="L66" s="142"/>
      <c r="M66" s="186"/>
    </row>
    <row r="67" spans="1:16" ht="25.5" x14ac:dyDescent="0.25">
      <c r="A67" s="150"/>
      <c r="B67" s="156"/>
      <c r="C67" s="4" t="s">
        <v>112</v>
      </c>
      <c r="D67" s="29"/>
      <c r="E67" s="136"/>
      <c r="F67" s="139"/>
      <c r="G67" s="141"/>
      <c r="H67" s="145"/>
      <c r="I67" s="177"/>
      <c r="J67" s="180"/>
      <c r="K67" s="141"/>
      <c r="L67" s="142"/>
      <c r="M67" s="186"/>
    </row>
    <row r="68" spans="1:16" x14ac:dyDescent="0.25">
      <c r="A68" s="150"/>
      <c r="B68" s="156"/>
      <c r="C68" s="4" t="s">
        <v>113</v>
      </c>
      <c r="D68" s="29"/>
      <c r="E68" s="136"/>
      <c r="F68" s="139"/>
      <c r="G68" s="141"/>
      <c r="H68" s="145"/>
      <c r="I68" s="177"/>
      <c r="J68" s="180"/>
      <c r="K68" s="141"/>
      <c r="L68" s="142"/>
      <c r="M68" s="186"/>
    </row>
    <row r="69" spans="1:16" ht="64.5" thickBot="1" x14ac:dyDescent="0.3">
      <c r="A69" s="151"/>
      <c r="B69" s="157"/>
      <c r="C69" s="3" t="s">
        <v>454</v>
      </c>
      <c r="D69" s="23" t="s">
        <v>26</v>
      </c>
      <c r="E69" s="137"/>
      <c r="F69" s="140"/>
      <c r="G69" s="134"/>
      <c r="H69" s="144"/>
      <c r="I69" s="178"/>
      <c r="J69" s="181"/>
      <c r="K69" s="134"/>
      <c r="L69" s="132"/>
      <c r="M69" s="187"/>
    </row>
    <row r="70" spans="1:16" ht="141" thickBot="1" x14ac:dyDescent="0.3">
      <c r="A70" s="10" t="s">
        <v>109</v>
      </c>
      <c r="B70" s="6" t="s">
        <v>50</v>
      </c>
      <c r="C70" s="6" t="s">
        <v>351</v>
      </c>
      <c r="D70" s="19" t="s">
        <v>26</v>
      </c>
      <c r="E70" s="102"/>
      <c r="F70" s="62">
        <v>0.22</v>
      </c>
      <c r="G70" s="63">
        <f t="shared" ref="G70:G83" si="12">E70*F70</f>
        <v>0</v>
      </c>
      <c r="H70" s="122">
        <f t="shared" ref="H70:H87" si="13">E70+G70</f>
        <v>0</v>
      </c>
      <c r="I70" s="66" t="s">
        <v>360</v>
      </c>
      <c r="J70" s="66" t="s">
        <v>360</v>
      </c>
      <c r="K70" s="64">
        <v>3600</v>
      </c>
      <c r="L70" s="110">
        <f>H70*K70</f>
        <v>0</v>
      </c>
      <c r="M70" s="1" t="s">
        <v>217</v>
      </c>
    </row>
    <row r="71" spans="1:16" ht="77.25" thickBot="1" x14ac:dyDescent="0.3">
      <c r="A71" s="2" t="s">
        <v>114</v>
      </c>
      <c r="B71" s="6" t="s">
        <v>51</v>
      </c>
      <c r="C71" s="6" t="s">
        <v>364</v>
      </c>
      <c r="D71" s="19" t="s">
        <v>26</v>
      </c>
      <c r="E71" s="102"/>
      <c r="F71" s="62">
        <v>0.22</v>
      </c>
      <c r="G71" s="63">
        <f t="shared" si="12"/>
        <v>0</v>
      </c>
      <c r="H71" s="122">
        <f t="shared" si="13"/>
        <v>0</v>
      </c>
      <c r="I71" s="67">
        <v>1000</v>
      </c>
      <c r="J71" s="67">
        <v>1000</v>
      </c>
      <c r="K71" s="64">
        <v>2000</v>
      </c>
      <c r="L71" s="110">
        <f t="shared" ref="L71:L86" si="14">H71*K71</f>
        <v>0</v>
      </c>
      <c r="M71" s="1" t="s">
        <v>209</v>
      </c>
    </row>
    <row r="72" spans="1:16" ht="51.75" thickBot="1" x14ac:dyDescent="0.3">
      <c r="A72" s="2" t="s">
        <v>115</v>
      </c>
      <c r="B72" s="6" t="s">
        <v>52</v>
      </c>
      <c r="C72" s="3" t="s">
        <v>277</v>
      </c>
      <c r="D72" s="19" t="s">
        <v>26</v>
      </c>
      <c r="E72" s="102"/>
      <c r="F72" s="62">
        <v>0.22</v>
      </c>
      <c r="G72" s="63">
        <f t="shared" si="12"/>
        <v>0</v>
      </c>
      <c r="H72" s="122">
        <f t="shared" si="13"/>
        <v>0</v>
      </c>
      <c r="I72" s="66">
        <v>100</v>
      </c>
      <c r="J72" s="66">
        <v>100</v>
      </c>
      <c r="K72" s="85">
        <v>200</v>
      </c>
      <c r="L72" s="111">
        <f t="shared" si="14"/>
        <v>0</v>
      </c>
      <c r="M72" s="1" t="s">
        <v>209</v>
      </c>
    </row>
    <row r="73" spans="1:16" ht="90" thickBot="1" x14ac:dyDescent="0.3">
      <c r="A73" s="52" t="s">
        <v>116</v>
      </c>
      <c r="B73" s="37" t="s">
        <v>53</v>
      </c>
      <c r="C73" s="37" t="s">
        <v>428</v>
      </c>
      <c r="D73" s="20" t="s">
        <v>26</v>
      </c>
      <c r="E73" s="103"/>
      <c r="F73" s="68">
        <v>0.22</v>
      </c>
      <c r="G73" s="69">
        <f t="shared" si="12"/>
        <v>0</v>
      </c>
      <c r="H73" s="123">
        <f t="shared" si="13"/>
        <v>0</v>
      </c>
      <c r="I73" s="66" t="s">
        <v>429</v>
      </c>
      <c r="J73" s="66" t="s">
        <v>429</v>
      </c>
      <c r="K73" s="85">
        <v>60100</v>
      </c>
      <c r="L73" s="111">
        <f t="shared" si="14"/>
        <v>0</v>
      </c>
      <c r="M73" s="38" t="s">
        <v>427</v>
      </c>
      <c r="N73" s="43"/>
      <c r="O73" s="43"/>
      <c r="P73" s="35"/>
    </row>
    <row r="74" spans="1:16" ht="64.5" thickBot="1" x14ac:dyDescent="0.3">
      <c r="A74" s="51" t="s">
        <v>117</v>
      </c>
      <c r="B74" s="37" t="s">
        <v>54</v>
      </c>
      <c r="C74" s="37" t="s">
        <v>352</v>
      </c>
      <c r="D74" s="20" t="s">
        <v>26</v>
      </c>
      <c r="E74" s="103"/>
      <c r="F74" s="68">
        <v>0.22</v>
      </c>
      <c r="G74" s="69">
        <f t="shared" si="12"/>
        <v>0</v>
      </c>
      <c r="H74" s="123">
        <f t="shared" si="13"/>
        <v>0</v>
      </c>
      <c r="I74" s="71" t="s">
        <v>394</v>
      </c>
      <c r="J74" s="71" t="s">
        <v>395</v>
      </c>
      <c r="K74" s="70">
        <v>60000</v>
      </c>
      <c r="L74" s="112">
        <f t="shared" si="14"/>
        <v>0</v>
      </c>
      <c r="M74" s="38" t="s">
        <v>218</v>
      </c>
      <c r="N74" s="39"/>
      <c r="O74" s="39"/>
      <c r="P74" s="39"/>
    </row>
    <row r="75" spans="1:16" ht="90" thickBot="1" x14ac:dyDescent="0.3">
      <c r="A75" s="51" t="s">
        <v>118</v>
      </c>
      <c r="B75" s="6" t="s">
        <v>55</v>
      </c>
      <c r="C75" s="6" t="s">
        <v>365</v>
      </c>
      <c r="D75" s="19" t="s">
        <v>26</v>
      </c>
      <c r="E75" s="102"/>
      <c r="F75" s="62">
        <v>0.22</v>
      </c>
      <c r="G75" s="63">
        <f t="shared" si="12"/>
        <v>0</v>
      </c>
      <c r="H75" s="122">
        <f t="shared" si="13"/>
        <v>0</v>
      </c>
      <c r="I75" s="66" t="s">
        <v>278</v>
      </c>
      <c r="J75" s="66" t="s">
        <v>278</v>
      </c>
      <c r="K75" s="64">
        <v>32000</v>
      </c>
      <c r="L75" s="110">
        <f t="shared" si="14"/>
        <v>0</v>
      </c>
      <c r="M75" s="1" t="s">
        <v>218</v>
      </c>
    </row>
    <row r="76" spans="1:16" ht="102.75" thickBot="1" x14ac:dyDescent="0.3">
      <c r="A76" s="51" t="s">
        <v>119</v>
      </c>
      <c r="B76" s="6" t="s">
        <v>56</v>
      </c>
      <c r="C76" s="6" t="s">
        <v>353</v>
      </c>
      <c r="D76" s="19" t="s">
        <v>26</v>
      </c>
      <c r="E76" s="102"/>
      <c r="F76" s="62">
        <v>0.22</v>
      </c>
      <c r="G76" s="63">
        <f t="shared" si="12"/>
        <v>0</v>
      </c>
      <c r="H76" s="122">
        <f t="shared" si="13"/>
        <v>0</v>
      </c>
      <c r="I76" s="66" t="s">
        <v>279</v>
      </c>
      <c r="J76" s="66" t="s">
        <v>279</v>
      </c>
      <c r="K76" s="64">
        <v>16000</v>
      </c>
      <c r="L76" s="110">
        <f t="shared" si="14"/>
        <v>0</v>
      </c>
      <c r="M76" s="1" t="s">
        <v>218</v>
      </c>
    </row>
    <row r="77" spans="1:16" ht="141" thickBot="1" x14ac:dyDescent="0.3">
      <c r="A77" s="51" t="s">
        <v>120</v>
      </c>
      <c r="B77" s="6" t="s">
        <v>57</v>
      </c>
      <c r="C77" s="6" t="s">
        <v>355</v>
      </c>
      <c r="D77" s="19" t="s">
        <v>26</v>
      </c>
      <c r="E77" s="102"/>
      <c r="F77" s="62">
        <v>0.22</v>
      </c>
      <c r="G77" s="63">
        <f t="shared" si="12"/>
        <v>0</v>
      </c>
      <c r="H77" s="122">
        <f t="shared" si="13"/>
        <v>0</v>
      </c>
      <c r="I77" s="66" t="s">
        <v>396</v>
      </c>
      <c r="J77" s="66" t="s">
        <v>397</v>
      </c>
      <c r="K77" s="64">
        <v>50000</v>
      </c>
      <c r="L77" s="110">
        <f t="shared" si="14"/>
        <v>0</v>
      </c>
      <c r="M77" s="1" t="s">
        <v>218</v>
      </c>
    </row>
    <row r="78" spans="1:16" ht="90" thickBot="1" x14ac:dyDescent="0.3">
      <c r="A78" s="51" t="s">
        <v>121</v>
      </c>
      <c r="B78" s="6" t="s">
        <v>58</v>
      </c>
      <c r="C78" s="6" t="s">
        <v>356</v>
      </c>
      <c r="D78" s="19" t="s">
        <v>26</v>
      </c>
      <c r="E78" s="102"/>
      <c r="F78" s="62">
        <v>0.22</v>
      </c>
      <c r="G78" s="63">
        <f t="shared" si="12"/>
        <v>0</v>
      </c>
      <c r="H78" s="122">
        <f t="shared" si="13"/>
        <v>0</v>
      </c>
      <c r="I78" s="66" t="s">
        <v>280</v>
      </c>
      <c r="J78" s="66" t="s">
        <v>280</v>
      </c>
      <c r="K78" s="64">
        <v>80000</v>
      </c>
      <c r="L78" s="110">
        <f t="shared" si="14"/>
        <v>0</v>
      </c>
      <c r="M78" s="1" t="s">
        <v>218</v>
      </c>
    </row>
    <row r="79" spans="1:16" ht="90" thickBot="1" x14ac:dyDescent="0.3">
      <c r="A79" s="51" t="s">
        <v>122</v>
      </c>
      <c r="B79" s="6" t="s">
        <v>59</v>
      </c>
      <c r="C79" s="6" t="s">
        <v>354</v>
      </c>
      <c r="D79" s="19" t="s">
        <v>26</v>
      </c>
      <c r="E79" s="102"/>
      <c r="F79" s="62">
        <v>0.22</v>
      </c>
      <c r="G79" s="63">
        <f t="shared" si="12"/>
        <v>0</v>
      </c>
      <c r="H79" s="122">
        <f t="shared" si="13"/>
        <v>0</v>
      </c>
      <c r="I79" s="66" t="s">
        <v>280</v>
      </c>
      <c r="J79" s="66" t="s">
        <v>280</v>
      </c>
      <c r="K79" s="64">
        <v>80000</v>
      </c>
      <c r="L79" s="110">
        <f t="shared" si="14"/>
        <v>0</v>
      </c>
      <c r="M79" s="1" t="s">
        <v>218</v>
      </c>
    </row>
    <row r="80" spans="1:16" ht="102.75" thickBot="1" x14ac:dyDescent="0.3">
      <c r="A80" s="51" t="s">
        <v>123</v>
      </c>
      <c r="B80" s="6" t="s">
        <v>60</v>
      </c>
      <c r="C80" s="6" t="s">
        <v>281</v>
      </c>
      <c r="D80" s="19" t="s">
        <v>26</v>
      </c>
      <c r="E80" s="102"/>
      <c r="F80" s="62">
        <v>0.22</v>
      </c>
      <c r="G80" s="63">
        <f>E80*F80</f>
        <v>0</v>
      </c>
      <c r="H80" s="122">
        <f t="shared" si="13"/>
        <v>0</v>
      </c>
      <c r="I80" s="66">
        <v>2000</v>
      </c>
      <c r="J80" s="66">
        <v>2000</v>
      </c>
      <c r="K80" s="64">
        <v>4000</v>
      </c>
      <c r="L80" s="110">
        <f t="shared" si="14"/>
        <v>0</v>
      </c>
      <c r="M80" s="1" t="s">
        <v>218</v>
      </c>
    </row>
    <row r="81" spans="1:13" ht="26.25" thickBot="1" x14ac:dyDescent="0.3">
      <c r="A81" s="51" t="s">
        <v>124</v>
      </c>
      <c r="B81" s="3" t="s">
        <v>61</v>
      </c>
      <c r="C81" s="1" t="s">
        <v>455</v>
      </c>
      <c r="D81" s="19" t="s">
        <v>26</v>
      </c>
      <c r="E81" s="102"/>
      <c r="F81" s="62">
        <v>0.22</v>
      </c>
      <c r="G81" s="63">
        <f t="shared" si="12"/>
        <v>0</v>
      </c>
      <c r="H81" s="122">
        <f t="shared" si="13"/>
        <v>0</v>
      </c>
      <c r="I81" s="67" t="s">
        <v>207</v>
      </c>
      <c r="J81" s="67">
        <v>100</v>
      </c>
      <c r="K81" s="64">
        <v>100</v>
      </c>
      <c r="L81" s="110">
        <f t="shared" si="14"/>
        <v>0</v>
      </c>
      <c r="M81" s="1" t="s">
        <v>209</v>
      </c>
    </row>
    <row r="82" spans="1:13" ht="51.75" thickBot="1" x14ac:dyDescent="0.3">
      <c r="A82" s="51" t="s">
        <v>125</v>
      </c>
      <c r="B82" s="6" t="s">
        <v>62</v>
      </c>
      <c r="C82" s="6" t="s">
        <v>363</v>
      </c>
      <c r="D82" s="19" t="s">
        <v>26</v>
      </c>
      <c r="E82" s="102"/>
      <c r="F82" s="62">
        <v>0.22</v>
      </c>
      <c r="G82" s="63">
        <f t="shared" si="12"/>
        <v>0</v>
      </c>
      <c r="H82" s="122">
        <f t="shared" si="13"/>
        <v>0</v>
      </c>
      <c r="I82" s="66" t="s">
        <v>398</v>
      </c>
      <c r="J82" s="66" t="s">
        <v>398</v>
      </c>
      <c r="K82" s="64">
        <v>2000</v>
      </c>
      <c r="L82" s="110">
        <f>H82*K82</f>
        <v>0</v>
      </c>
      <c r="M82" s="1" t="s">
        <v>218</v>
      </c>
    </row>
    <row r="83" spans="1:13" ht="51.75" thickBot="1" x14ac:dyDescent="0.3">
      <c r="A83" s="51" t="s">
        <v>126</v>
      </c>
      <c r="B83" s="6" t="s">
        <v>63</v>
      </c>
      <c r="C83" s="6" t="s">
        <v>362</v>
      </c>
      <c r="D83" s="19" t="s">
        <v>26</v>
      </c>
      <c r="E83" s="102"/>
      <c r="F83" s="62">
        <v>0.22</v>
      </c>
      <c r="G83" s="63">
        <f t="shared" si="12"/>
        <v>0</v>
      </c>
      <c r="H83" s="122">
        <f t="shared" si="13"/>
        <v>0</v>
      </c>
      <c r="I83" s="66" t="s">
        <v>361</v>
      </c>
      <c r="J83" s="66" t="s">
        <v>361</v>
      </c>
      <c r="K83" s="64">
        <v>2000</v>
      </c>
      <c r="L83" s="110">
        <f t="shared" si="14"/>
        <v>0</v>
      </c>
      <c r="M83" s="1" t="s">
        <v>218</v>
      </c>
    </row>
    <row r="84" spans="1:13" ht="90" thickBot="1" x14ac:dyDescent="0.3">
      <c r="A84" s="51" t="s">
        <v>127</v>
      </c>
      <c r="B84" s="3" t="s">
        <v>28</v>
      </c>
      <c r="C84" s="3" t="s">
        <v>283</v>
      </c>
      <c r="D84" s="19" t="s">
        <v>26</v>
      </c>
      <c r="E84" s="102"/>
      <c r="F84" s="62">
        <v>0.22</v>
      </c>
      <c r="G84" s="63">
        <f t="shared" ref="G84:G86" si="15">E84*F84</f>
        <v>0</v>
      </c>
      <c r="H84" s="122">
        <f t="shared" si="13"/>
        <v>0</v>
      </c>
      <c r="I84" s="67" t="s">
        <v>282</v>
      </c>
      <c r="J84" s="67" t="s">
        <v>282</v>
      </c>
      <c r="K84" s="64">
        <v>60000</v>
      </c>
      <c r="L84" s="110">
        <f t="shared" si="14"/>
        <v>0</v>
      </c>
      <c r="M84" s="7" t="s">
        <v>218</v>
      </c>
    </row>
    <row r="85" spans="1:13" ht="64.5" thickBot="1" x14ac:dyDescent="0.3">
      <c r="A85" s="51" t="s">
        <v>128</v>
      </c>
      <c r="B85" s="6" t="s">
        <v>64</v>
      </c>
      <c r="C85" s="6" t="s">
        <v>366</v>
      </c>
      <c r="D85" s="19" t="s">
        <v>26</v>
      </c>
      <c r="E85" s="102"/>
      <c r="F85" s="62">
        <v>0.22</v>
      </c>
      <c r="G85" s="63">
        <f t="shared" si="15"/>
        <v>0</v>
      </c>
      <c r="H85" s="122">
        <f t="shared" si="13"/>
        <v>0</v>
      </c>
      <c r="I85" s="67" t="s">
        <v>282</v>
      </c>
      <c r="J85" s="67" t="s">
        <v>282</v>
      </c>
      <c r="K85" s="64">
        <v>60000</v>
      </c>
      <c r="L85" s="110">
        <f t="shared" si="14"/>
        <v>0</v>
      </c>
      <c r="M85" s="1" t="s">
        <v>218</v>
      </c>
    </row>
    <row r="86" spans="1:13" ht="39" thickBot="1" x14ac:dyDescent="0.3">
      <c r="A86" s="51" t="s">
        <v>129</v>
      </c>
      <c r="B86" s="6" t="s">
        <v>219</v>
      </c>
      <c r="C86" s="3" t="s">
        <v>131</v>
      </c>
      <c r="D86" s="19" t="s">
        <v>26</v>
      </c>
      <c r="E86" s="102"/>
      <c r="F86" s="62">
        <v>0.22</v>
      </c>
      <c r="G86" s="63">
        <f t="shared" si="15"/>
        <v>0</v>
      </c>
      <c r="H86" s="122">
        <f t="shared" si="13"/>
        <v>0</v>
      </c>
      <c r="I86" s="66">
        <v>70</v>
      </c>
      <c r="J86" s="67" t="s">
        <v>207</v>
      </c>
      <c r="K86" s="64">
        <v>70</v>
      </c>
      <c r="L86" s="110">
        <f t="shared" si="14"/>
        <v>0</v>
      </c>
      <c r="M86" s="1" t="s">
        <v>218</v>
      </c>
    </row>
    <row r="87" spans="1:13" x14ac:dyDescent="0.25">
      <c r="A87" s="161" t="s">
        <v>130</v>
      </c>
      <c r="B87" s="149" t="s">
        <v>65</v>
      </c>
      <c r="C87" s="5" t="s">
        <v>133</v>
      </c>
      <c r="D87" s="22" t="s">
        <v>26</v>
      </c>
      <c r="E87" s="135"/>
      <c r="F87" s="138">
        <v>0.22</v>
      </c>
      <c r="G87" s="133">
        <f>E87*F87</f>
        <v>0</v>
      </c>
      <c r="H87" s="143">
        <f t="shared" si="13"/>
        <v>0</v>
      </c>
      <c r="I87" s="191" t="s">
        <v>367</v>
      </c>
      <c r="J87" s="179" t="s">
        <v>207</v>
      </c>
      <c r="K87" s="133">
        <v>2000</v>
      </c>
      <c r="L87" s="131">
        <f>H87*K87</f>
        <v>0</v>
      </c>
      <c r="M87" s="152" t="s">
        <v>284</v>
      </c>
    </row>
    <row r="88" spans="1:13" x14ac:dyDescent="0.25">
      <c r="A88" s="162"/>
      <c r="B88" s="150"/>
      <c r="C88" s="5" t="s">
        <v>134</v>
      </c>
      <c r="D88" s="29"/>
      <c r="E88" s="136"/>
      <c r="F88" s="139"/>
      <c r="G88" s="141"/>
      <c r="H88" s="145"/>
      <c r="I88" s="195"/>
      <c r="J88" s="180"/>
      <c r="K88" s="141"/>
      <c r="L88" s="142"/>
      <c r="M88" s="153"/>
    </row>
    <row r="89" spans="1:13" x14ac:dyDescent="0.25">
      <c r="A89" s="162"/>
      <c r="B89" s="150"/>
      <c r="C89" s="5" t="s">
        <v>135</v>
      </c>
      <c r="D89" s="29"/>
      <c r="E89" s="136"/>
      <c r="F89" s="139"/>
      <c r="G89" s="141"/>
      <c r="H89" s="145"/>
      <c r="I89" s="195"/>
      <c r="J89" s="180"/>
      <c r="K89" s="141"/>
      <c r="L89" s="142"/>
      <c r="M89" s="153"/>
    </row>
    <row r="90" spans="1:13" ht="26.25" thickBot="1" x14ac:dyDescent="0.3">
      <c r="A90" s="163"/>
      <c r="B90" s="151"/>
      <c r="C90" s="6" t="s">
        <v>285</v>
      </c>
      <c r="D90" s="23"/>
      <c r="E90" s="137"/>
      <c r="F90" s="140"/>
      <c r="G90" s="134"/>
      <c r="H90" s="144"/>
      <c r="I90" s="192"/>
      <c r="J90" s="181"/>
      <c r="K90" s="134"/>
      <c r="L90" s="132"/>
      <c r="M90" s="154"/>
    </row>
    <row r="91" spans="1:13" ht="51" x14ac:dyDescent="0.25">
      <c r="A91" s="161" t="s">
        <v>132</v>
      </c>
      <c r="B91" s="155" t="s">
        <v>66</v>
      </c>
      <c r="C91" s="5" t="s">
        <v>287</v>
      </c>
      <c r="D91" s="22" t="s">
        <v>26</v>
      </c>
      <c r="E91" s="135"/>
      <c r="F91" s="138">
        <v>0.22</v>
      </c>
      <c r="G91" s="133">
        <f>E91*F91</f>
        <v>0</v>
      </c>
      <c r="H91" s="143">
        <f>E91+G91</f>
        <v>0</v>
      </c>
      <c r="I91" s="191" t="s">
        <v>368</v>
      </c>
      <c r="J91" s="188" t="s">
        <v>286</v>
      </c>
      <c r="K91" s="59">
        <v>600</v>
      </c>
      <c r="L91" s="131">
        <f>H91*K91</f>
        <v>0</v>
      </c>
      <c r="M91" s="152" t="s">
        <v>208</v>
      </c>
    </row>
    <row r="92" spans="1:13" ht="15.75" thickBot="1" x14ac:dyDescent="0.3">
      <c r="A92" s="163"/>
      <c r="B92" s="157"/>
      <c r="C92" s="6" t="s">
        <v>411</v>
      </c>
      <c r="D92" s="23"/>
      <c r="E92" s="137"/>
      <c r="F92" s="140"/>
      <c r="G92" s="134"/>
      <c r="H92" s="144"/>
      <c r="I92" s="192"/>
      <c r="J92" s="190"/>
      <c r="K92" s="61"/>
      <c r="L92" s="132"/>
      <c r="M92" s="154"/>
    </row>
    <row r="93" spans="1:13" ht="128.25" thickBot="1" x14ac:dyDescent="0.3">
      <c r="A93" s="2" t="s">
        <v>136</v>
      </c>
      <c r="B93" s="3" t="s">
        <v>431</v>
      </c>
      <c r="C93" s="3" t="s">
        <v>430</v>
      </c>
      <c r="D93" s="19" t="s">
        <v>26</v>
      </c>
      <c r="E93" s="102"/>
      <c r="F93" s="62">
        <v>0.22</v>
      </c>
      <c r="G93" s="63">
        <f>E93*F93</f>
        <v>0</v>
      </c>
      <c r="H93" s="122">
        <f t="shared" ref="H93:H113" si="16">E93+G93</f>
        <v>0</v>
      </c>
      <c r="I93" s="66" t="s">
        <v>412</v>
      </c>
      <c r="J93" s="66" t="s">
        <v>412</v>
      </c>
      <c r="K93" s="85">
        <v>1800</v>
      </c>
      <c r="L93" s="110">
        <f>H93*K93</f>
        <v>0</v>
      </c>
      <c r="M93" s="7" t="s">
        <v>208</v>
      </c>
    </row>
    <row r="94" spans="1:13" ht="115.5" thickBot="1" x14ac:dyDescent="0.3">
      <c r="A94" s="2" t="s">
        <v>137</v>
      </c>
      <c r="B94" s="3" t="s">
        <v>432</v>
      </c>
      <c r="C94" s="18" t="s">
        <v>458</v>
      </c>
      <c r="D94" s="19" t="s">
        <v>26</v>
      </c>
      <c r="E94" s="102"/>
      <c r="F94" s="62">
        <v>0.22</v>
      </c>
      <c r="G94" s="63">
        <f t="shared" ref="G94:G112" si="17">E94*F94</f>
        <v>0</v>
      </c>
      <c r="H94" s="122">
        <f t="shared" si="16"/>
        <v>0</v>
      </c>
      <c r="I94" s="78">
        <v>12400</v>
      </c>
      <c r="J94" s="78">
        <v>12400</v>
      </c>
      <c r="K94" s="86">
        <v>24800</v>
      </c>
      <c r="L94" s="110">
        <f t="shared" ref="L94:L112" si="18">H94*K94</f>
        <v>0</v>
      </c>
      <c r="M94" s="7" t="s">
        <v>208</v>
      </c>
    </row>
    <row r="95" spans="1:13" ht="141" thickBot="1" x14ac:dyDescent="0.3">
      <c r="A95" s="2" t="s">
        <v>138</v>
      </c>
      <c r="B95" s="18" t="s">
        <v>433</v>
      </c>
      <c r="C95" s="87" t="s">
        <v>434</v>
      </c>
      <c r="D95" s="19" t="s">
        <v>26</v>
      </c>
      <c r="E95" s="102"/>
      <c r="F95" s="62">
        <v>0.22</v>
      </c>
      <c r="G95" s="63">
        <f t="shared" si="17"/>
        <v>0</v>
      </c>
      <c r="H95" s="122">
        <f t="shared" si="16"/>
        <v>0</v>
      </c>
      <c r="I95" s="78">
        <v>12400</v>
      </c>
      <c r="J95" s="78">
        <v>12400</v>
      </c>
      <c r="K95" s="86">
        <v>24800</v>
      </c>
      <c r="L95" s="110">
        <f t="shared" si="18"/>
        <v>0</v>
      </c>
      <c r="M95" s="7" t="s">
        <v>208</v>
      </c>
    </row>
    <row r="96" spans="1:13" ht="77.25" thickBot="1" x14ac:dyDescent="0.3">
      <c r="A96" s="2" t="s">
        <v>139</v>
      </c>
      <c r="B96" s="3" t="s">
        <v>67</v>
      </c>
      <c r="C96" s="6" t="s">
        <v>399</v>
      </c>
      <c r="D96" s="19" t="s">
        <v>26</v>
      </c>
      <c r="E96" s="102"/>
      <c r="F96" s="62">
        <v>0.22</v>
      </c>
      <c r="G96" s="63">
        <f t="shared" si="17"/>
        <v>0</v>
      </c>
      <c r="H96" s="122">
        <f t="shared" si="16"/>
        <v>0</v>
      </c>
      <c r="I96" s="67">
        <v>500</v>
      </c>
      <c r="J96" s="67">
        <v>500</v>
      </c>
      <c r="K96" s="64">
        <v>1000</v>
      </c>
      <c r="L96" s="110">
        <f t="shared" si="18"/>
        <v>0</v>
      </c>
      <c r="M96" s="7" t="s">
        <v>208</v>
      </c>
    </row>
    <row r="97" spans="1:16" ht="102.75" thickBot="1" x14ac:dyDescent="0.3">
      <c r="A97" s="2" t="s">
        <v>140</v>
      </c>
      <c r="B97" s="3" t="s">
        <v>68</v>
      </c>
      <c r="C97" s="6" t="s">
        <v>288</v>
      </c>
      <c r="D97" s="19" t="s">
        <v>26</v>
      </c>
      <c r="E97" s="102"/>
      <c r="F97" s="62">
        <v>0.22</v>
      </c>
      <c r="G97" s="63">
        <f t="shared" si="17"/>
        <v>0</v>
      </c>
      <c r="H97" s="122">
        <f t="shared" si="16"/>
        <v>0</v>
      </c>
      <c r="I97" s="67">
        <v>15000</v>
      </c>
      <c r="J97" s="72" t="s">
        <v>207</v>
      </c>
      <c r="K97" s="64">
        <v>1500</v>
      </c>
      <c r="L97" s="110">
        <f t="shared" si="18"/>
        <v>0</v>
      </c>
      <c r="M97" s="7" t="s">
        <v>208</v>
      </c>
    </row>
    <row r="98" spans="1:16" ht="64.5" thickBot="1" x14ac:dyDescent="0.3">
      <c r="A98" s="51" t="s">
        <v>141</v>
      </c>
      <c r="B98" s="6" t="s">
        <v>69</v>
      </c>
      <c r="C98" s="6" t="s">
        <v>290</v>
      </c>
      <c r="D98" s="19" t="s">
        <v>26</v>
      </c>
      <c r="E98" s="102"/>
      <c r="F98" s="62">
        <v>0.22</v>
      </c>
      <c r="G98" s="63">
        <f t="shared" si="17"/>
        <v>0</v>
      </c>
      <c r="H98" s="124">
        <f t="shared" si="16"/>
        <v>0</v>
      </c>
      <c r="I98" s="66" t="s">
        <v>410</v>
      </c>
      <c r="J98" s="66">
        <v>300</v>
      </c>
      <c r="K98" s="85">
        <v>300</v>
      </c>
      <c r="L98" s="110">
        <f t="shared" si="18"/>
        <v>0</v>
      </c>
      <c r="M98" s="1" t="s">
        <v>208</v>
      </c>
    </row>
    <row r="99" spans="1:16" ht="64.5" thickBot="1" x14ac:dyDescent="0.3">
      <c r="A99" s="51" t="s">
        <v>142</v>
      </c>
      <c r="B99" s="6" t="s">
        <v>414</v>
      </c>
      <c r="C99" s="6" t="s">
        <v>460</v>
      </c>
      <c r="D99" s="19" t="s">
        <v>26</v>
      </c>
      <c r="E99" s="102"/>
      <c r="F99" s="62">
        <v>0.22</v>
      </c>
      <c r="G99" s="63">
        <f t="shared" si="17"/>
        <v>0</v>
      </c>
      <c r="H99" s="124">
        <f t="shared" si="16"/>
        <v>0</v>
      </c>
      <c r="I99" s="66" t="s">
        <v>286</v>
      </c>
      <c r="J99" s="66" t="s">
        <v>289</v>
      </c>
      <c r="K99" s="85">
        <v>300</v>
      </c>
      <c r="L99" s="110">
        <f t="shared" si="18"/>
        <v>0</v>
      </c>
      <c r="M99" s="1" t="s">
        <v>208</v>
      </c>
      <c r="N99" s="43"/>
    </row>
    <row r="100" spans="1:16" ht="26.25" thickBot="1" x14ac:dyDescent="0.3">
      <c r="A100" s="2" t="s">
        <v>143</v>
      </c>
      <c r="B100" s="6" t="s">
        <v>291</v>
      </c>
      <c r="C100" s="6" t="s">
        <v>292</v>
      </c>
      <c r="D100" s="19" t="s">
        <v>26</v>
      </c>
      <c r="E100" s="102"/>
      <c r="F100" s="62">
        <v>0.22</v>
      </c>
      <c r="G100" s="63">
        <f t="shared" si="17"/>
        <v>0</v>
      </c>
      <c r="H100" s="122">
        <f t="shared" si="16"/>
        <v>0</v>
      </c>
      <c r="I100" s="66">
        <v>250</v>
      </c>
      <c r="J100" s="66" t="s">
        <v>207</v>
      </c>
      <c r="K100" s="64">
        <v>250</v>
      </c>
      <c r="L100" s="110">
        <f t="shared" si="18"/>
        <v>0</v>
      </c>
      <c r="M100" s="1" t="s">
        <v>215</v>
      </c>
    </row>
    <row r="101" spans="1:16" ht="64.5" thickBot="1" x14ac:dyDescent="0.3">
      <c r="A101" s="2" t="s">
        <v>145</v>
      </c>
      <c r="B101" s="6" t="s">
        <v>71</v>
      </c>
      <c r="C101" s="6" t="s">
        <v>369</v>
      </c>
      <c r="D101" s="20" t="s">
        <v>26</v>
      </c>
      <c r="E101" s="103"/>
      <c r="F101" s="68">
        <v>0.22</v>
      </c>
      <c r="G101" s="63">
        <f t="shared" si="17"/>
        <v>0</v>
      </c>
      <c r="H101" s="122">
        <f t="shared" si="16"/>
        <v>0</v>
      </c>
      <c r="I101" s="71">
        <v>8000</v>
      </c>
      <c r="J101" s="71">
        <v>16000</v>
      </c>
      <c r="K101" s="70">
        <v>24000</v>
      </c>
      <c r="L101" s="110">
        <f t="shared" si="18"/>
        <v>0</v>
      </c>
      <c r="M101" s="1" t="s">
        <v>220</v>
      </c>
    </row>
    <row r="102" spans="1:16" ht="26.25" thickBot="1" x14ac:dyDescent="0.3">
      <c r="A102" s="2" t="s">
        <v>146</v>
      </c>
      <c r="B102" s="6" t="s">
        <v>72</v>
      </c>
      <c r="C102" s="6" t="s">
        <v>293</v>
      </c>
      <c r="D102" s="21" t="s">
        <v>26</v>
      </c>
      <c r="E102" s="104"/>
      <c r="F102" s="73">
        <v>0.22</v>
      </c>
      <c r="G102" s="63">
        <f t="shared" si="17"/>
        <v>0</v>
      </c>
      <c r="H102" s="122">
        <f t="shared" si="16"/>
        <v>0</v>
      </c>
      <c r="I102" s="74">
        <v>40</v>
      </c>
      <c r="J102" s="74">
        <v>40</v>
      </c>
      <c r="K102" s="75">
        <v>80</v>
      </c>
      <c r="L102" s="110">
        <f t="shared" si="18"/>
        <v>0</v>
      </c>
      <c r="M102" s="1" t="s">
        <v>220</v>
      </c>
    </row>
    <row r="103" spans="1:16" ht="77.25" thickBot="1" x14ac:dyDescent="0.3">
      <c r="A103" s="2" t="s">
        <v>147</v>
      </c>
      <c r="B103" s="3" t="s">
        <v>73</v>
      </c>
      <c r="C103" s="6" t="s">
        <v>294</v>
      </c>
      <c r="D103" s="19" t="s">
        <v>26</v>
      </c>
      <c r="E103" s="102"/>
      <c r="F103" s="62">
        <v>0.22</v>
      </c>
      <c r="G103" s="63">
        <f t="shared" si="17"/>
        <v>0</v>
      </c>
      <c r="H103" s="122">
        <f t="shared" si="16"/>
        <v>0</v>
      </c>
      <c r="I103" s="66">
        <v>8000</v>
      </c>
      <c r="J103" s="66" t="s">
        <v>207</v>
      </c>
      <c r="K103" s="64">
        <v>8000</v>
      </c>
      <c r="L103" s="110">
        <f t="shared" si="18"/>
        <v>0</v>
      </c>
      <c r="M103" s="1" t="s">
        <v>220</v>
      </c>
    </row>
    <row r="104" spans="1:16" ht="51.75" thickBot="1" x14ac:dyDescent="0.3">
      <c r="A104" s="2" t="s">
        <v>148</v>
      </c>
      <c r="B104" s="6" t="s">
        <v>8</v>
      </c>
      <c r="C104" s="6" t="s">
        <v>400</v>
      </c>
      <c r="D104" s="19" t="s">
        <v>26</v>
      </c>
      <c r="E104" s="102"/>
      <c r="F104" s="62">
        <v>0.22</v>
      </c>
      <c r="G104" s="63">
        <f t="shared" si="17"/>
        <v>0</v>
      </c>
      <c r="H104" s="122">
        <f t="shared" si="16"/>
        <v>0</v>
      </c>
      <c r="I104" s="66">
        <v>8000</v>
      </c>
      <c r="J104" s="66">
        <v>8000</v>
      </c>
      <c r="K104" s="64">
        <v>16000</v>
      </c>
      <c r="L104" s="110">
        <f t="shared" si="18"/>
        <v>0</v>
      </c>
      <c r="M104" s="1" t="s">
        <v>220</v>
      </c>
    </row>
    <row r="105" spans="1:16" ht="51.75" thickBot="1" x14ac:dyDescent="0.3">
      <c r="A105" s="2" t="s">
        <v>149</v>
      </c>
      <c r="B105" s="8" t="s">
        <v>357</v>
      </c>
      <c r="C105" s="6" t="s">
        <v>295</v>
      </c>
      <c r="D105" s="19" t="s">
        <v>26</v>
      </c>
      <c r="E105" s="102"/>
      <c r="F105" s="62">
        <v>0.22</v>
      </c>
      <c r="G105" s="63">
        <f t="shared" si="17"/>
        <v>0</v>
      </c>
      <c r="H105" s="122">
        <f t="shared" si="16"/>
        <v>0</v>
      </c>
      <c r="I105" s="66">
        <v>5</v>
      </c>
      <c r="J105" s="66">
        <v>5</v>
      </c>
      <c r="K105" s="64">
        <v>10</v>
      </c>
      <c r="L105" s="110">
        <f t="shared" si="18"/>
        <v>0</v>
      </c>
      <c r="M105" s="1">
        <v>19118</v>
      </c>
    </row>
    <row r="106" spans="1:16" ht="51.75" thickBot="1" x14ac:dyDescent="0.3">
      <c r="A106" s="2" t="s">
        <v>150</v>
      </c>
      <c r="B106" s="8" t="s">
        <v>357</v>
      </c>
      <c r="C106" s="6" t="s">
        <v>296</v>
      </c>
      <c r="D106" s="19" t="s">
        <v>26</v>
      </c>
      <c r="E106" s="102"/>
      <c r="F106" s="62">
        <v>0.22</v>
      </c>
      <c r="G106" s="63">
        <f t="shared" si="17"/>
        <v>0</v>
      </c>
      <c r="H106" s="122">
        <f t="shared" si="16"/>
        <v>0</v>
      </c>
      <c r="I106" s="66">
        <v>5</v>
      </c>
      <c r="J106" s="66" t="s">
        <v>207</v>
      </c>
      <c r="K106" s="64">
        <v>5</v>
      </c>
      <c r="L106" s="110">
        <f t="shared" si="18"/>
        <v>0</v>
      </c>
      <c r="M106" s="1">
        <v>19118</v>
      </c>
    </row>
    <row r="107" spans="1:16" ht="64.5" thickBot="1" x14ac:dyDescent="0.3">
      <c r="A107" s="2" t="s">
        <v>151</v>
      </c>
      <c r="B107" s="8" t="s">
        <v>358</v>
      </c>
      <c r="C107" s="6" t="s">
        <v>297</v>
      </c>
      <c r="D107" s="19" t="s">
        <v>26</v>
      </c>
      <c r="E107" s="102"/>
      <c r="F107" s="62">
        <v>0.22</v>
      </c>
      <c r="G107" s="63">
        <f t="shared" si="17"/>
        <v>0</v>
      </c>
      <c r="H107" s="122">
        <f t="shared" si="16"/>
        <v>0</v>
      </c>
      <c r="I107" s="66">
        <v>150</v>
      </c>
      <c r="J107" s="66">
        <v>150</v>
      </c>
      <c r="K107" s="64">
        <v>300</v>
      </c>
      <c r="L107" s="110">
        <f t="shared" si="18"/>
        <v>0</v>
      </c>
      <c r="M107" s="1">
        <v>19118</v>
      </c>
    </row>
    <row r="108" spans="1:16" ht="77.25" thickBot="1" x14ac:dyDescent="0.3">
      <c r="A108" s="2" t="s">
        <v>152</v>
      </c>
      <c r="B108" s="8" t="s">
        <v>359</v>
      </c>
      <c r="C108" s="6" t="s">
        <v>298</v>
      </c>
      <c r="D108" s="19" t="s">
        <v>26</v>
      </c>
      <c r="E108" s="102"/>
      <c r="F108" s="62">
        <v>0.22</v>
      </c>
      <c r="G108" s="63">
        <f t="shared" si="17"/>
        <v>0</v>
      </c>
      <c r="H108" s="122">
        <f t="shared" si="16"/>
        <v>0</v>
      </c>
      <c r="I108" s="66">
        <v>50</v>
      </c>
      <c r="J108" s="66">
        <v>50</v>
      </c>
      <c r="K108" s="64">
        <v>100</v>
      </c>
      <c r="L108" s="110">
        <f t="shared" si="18"/>
        <v>0</v>
      </c>
      <c r="M108" s="1">
        <v>19118</v>
      </c>
    </row>
    <row r="109" spans="1:16" ht="64.5" thickBot="1" x14ac:dyDescent="0.3">
      <c r="A109" s="52" t="s">
        <v>153</v>
      </c>
      <c r="B109" s="37" t="s">
        <v>299</v>
      </c>
      <c r="C109" s="37" t="s">
        <v>437</v>
      </c>
      <c r="D109" s="20" t="s">
        <v>26</v>
      </c>
      <c r="E109" s="103"/>
      <c r="F109" s="68">
        <v>0.22</v>
      </c>
      <c r="G109" s="88">
        <f t="shared" si="17"/>
        <v>0</v>
      </c>
      <c r="H109" s="124">
        <f t="shared" si="16"/>
        <v>0</v>
      </c>
      <c r="I109" s="66" t="s">
        <v>435</v>
      </c>
      <c r="J109" s="66" t="s">
        <v>435</v>
      </c>
      <c r="K109" s="85">
        <v>500</v>
      </c>
      <c r="L109" s="111">
        <f t="shared" si="18"/>
        <v>0</v>
      </c>
      <c r="M109" s="18" t="s">
        <v>436</v>
      </c>
      <c r="N109" s="53"/>
      <c r="O109" s="43"/>
      <c r="P109" s="35"/>
    </row>
    <row r="110" spans="1:16" ht="64.5" thickBot="1" x14ac:dyDescent="0.3">
      <c r="A110" s="52" t="s">
        <v>154</v>
      </c>
      <c r="B110" s="37" t="s">
        <v>22</v>
      </c>
      <c r="C110" s="37" t="s">
        <v>438</v>
      </c>
      <c r="D110" s="20" t="s">
        <v>26</v>
      </c>
      <c r="E110" s="103"/>
      <c r="F110" s="68">
        <v>0.22</v>
      </c>
      <c r="G110" s="88">
        <f t="shared" si="17"/>
        <v>0</v>
      </c>
      <c r="H110" s="124">
        <f t="shared" si="16"/>
        <v>0</v>
      </c>
      <c r="I110" s="66" t="s">
        <v>439</v>
      </c>
      <c r="J110" s="66" t="s">
        <v>439</v>
      </c>
      <c r="K110" s="85">
        <v>500</v>
      </c>
      <c r="L110" s="111">
        <f t="shared" si="18"/>
        <v>0</v>
      </c>
      <c r="M110" s="17" t="s">
        <v>436</v>
      </c>
      <c r="N110" s="53"/>
      <c r="O110" s="53"/>
      <c r="P110" s="35"/>
    </row>
    <row r="111" spans="1:16" ht="90" thickBot="1" x14ac:dyDescent="0.3">
      <c r="A111" s="2" t="s">
        <v>155</v>
      </c>
      <c r="B111" s="6" t="s">
        <v>7</v>
      </c>
      <c r="C111" s="6" t="s">
        <v>371</v>
      </c>
      <c r="D111" s="19" t="s">
        <v>26</v>
      </c>
      <c r="E111" s="102"/>
      <c r="F111" s="62">
        <v>0.22</v>
      </c>
      <c r="G111" s="63">
        <f t="shared" si="17"/>
        <v>0</v>
      </c>
      <c r="H111" s="122">
        <f t="shared" si="16"/>
        <v>0</v>
      </c>
      <c r="I111" s="76" t="s">
        <v>370</v>
      </c>
      <c r="J111" s="66" t="s">
        <v>300</v>
      </c>
      <c r="K111" s="64">
        <v>600</v>
      </c>
      <c r="L111" s="110">
        <f t="shared" si="18"/>
        <v>0</v>
      </c>
      <c r="M111" s="13" t="s">
        <v>372</v>
      </c>
    </row>
    <row r="112" spans="1:16" ht="64.5" thickBot="1" x14ac:dyDescent="0.3">
      <c r="A112" s="2" t="s">
        <v>156</v>
      </c>
      <c r="B112" s="6" t="s">
        <v>74</v>
      </c>
      <c r="C112" s="6" t="s">
        <v>302</v>
      </c>
      <c r="D112" s="19" t="s">
        <v>26</v>
      </c>
      <c r="E112" s="102"/>
      <c r="F112" s="62">
        <v>0.22</v>
      </c>
      <c r="G112" s="63">
        <f t="shared" si="17"/>
        <v>0</v>
      </c>
      <c r="H112" s="122">
        <f t="shared" si="16"/>
        <v>0</v>
      </c>
      <c r="I112" s="76" t="s">
        <v>374</v>
      </c>
      <c r="J112" s="66" t="s">
        <v>301</v>
      </c>
      <c r="K112" s="64">
        <v>60</v>
      </c>
      <c r="L112" s="110">
        <f t="shared" si="18"/>
        <v>0</v>
      </c>
      <c r="M112" s="13" t="s">
        <v>373</v>
      </c>
    </row>
    <row r="113" spans="1:16" ht="25.5" x14ac:dyDescent="0.25">
      <c r="A113" s="149" t="s">
        <v>157</v>
      </c>
      <c r="B113" s="146" t="s">
        <v>12</v>
      </c>
      <c r="C113" s="4" t="s">
        <v>303</v>
      </c>
      <c r="D113" s="22" t="s">
        <v>26</v>
      </c>
      <c r="E113" s="135"/>
      <c r="F113" s="138">
        <v>0.22</v>
      </c>
      <c r="G113" s="133">
        <f>E113*F113</f>
        <v>0</v>
      </c>
      <c r="H113" s="143">
        <f t="shared" si="16"/>
        <v>0</v>
      </c>
      <c r="I113" s="193" t="s">
        <v>375</v>
      </c>
      <c r="J113" s="188" t="s">
        <v>207</v>
      </c>
      <c r="K113" s="133">
        <v>3000</v>
      </c>
      <c r="L113" s="131">
        <f>H113*K113</f>
        <v>0</v>
      </c>
      <c r="M113" s="152" t="s">
        <v>222</v>
      </c>
    </row>
    <row r="114" spans="1:16" ht="26.25" thickBot="1" x14ac:dyDescent="0.3">
      <c r="A114" s="151"/>
      <c r="B114" s="148"/>
      <c r="C114" s="3" t="s">
        <v>304</v>
      </c>
      <c r="D114" s="23"/>
      <c r="E114" s="137"/>
      <c r="F114" s="140"/>
      <c r="G114" s="134"/>
      <c r="H114" s="144"/>
      <c r="I114" s="194"/>
      <c r="J114" s="190"/>
      <c r="K114" s="134"/>
      <c r="L114" s="132"/>
      <c r="M114" s="154"/>
    </row>
    <row r="115" spans="1:16" ht="51.75" thickBot="1" x14ac:dyDescent="0.3">
      <c r="A115" s="2" t="s">
        <v>158</v>
      </c>
      <c r="B115" s="7" t="s">
        <v>13</v>
      </c>
      <c r="C115" s="3" t="s">
        <v>305</v>
      </c>
      <c r="D115" s="19" t="s">
        <v>26</v>
      </c>
      <c r="E115" s="102"/>
      <c r="F115" s="62">
        <v>0.22</v>
      </c>
      <c r="G115" s="63">
        <f>E115*F115</f>
        <v>0</v>
      </c>
      <c r="H115" s="122">
        <f t="shared" ref="H115:H131" si="19">E115+G115</f>
        <v>0</v>
      </c>
      <c r="I115" s="66">
        <v>1000</v>
      </c>
      <c r="J115" s="66">
        <v>1000</v>
      </c>
      <c r="K115" s="64">
        <v>2000</v>
      </c>
      <c r="L115" s="110">
        <f>H115*K115</f>
        <v>0</v>
      </c>
      <c r="M115" s="1" t="s">
        <v>223</v>
      </c>
    </row>
    <row r="116" spans="1:16" ht="77.25" thickBot="1" x14ac:dyDescent="0.3">
      <c r="A116" s="2" t="s">
        <v>159</v>
      </c>
      <c r="B116" s="7" t="s">
        <v>14</v>
      </c>
      <c r="C116" s="3" t="s">
        <v>376</v>
      </c>
      <c r="D116" s="19" t="s">
        <v>26</v>
      </c>
      <c r="E116" s="102"/>
      <c r="F116" s="62">
        <v>0.22</v>
      </c>
      <c r="G116" s="63">
        <f t="shared" ref="G116:G129" si="20">E116*F116</f>
        <v>0</v>
      </c>
      <c r="H116" s="122">
        <f t="shared" si="19"/>
        <v>0</v>
      </c>
      <c r="I116" s="66" t="s">
        <v>306</v>
      </c>
      <c r="J116" s="67" t="s">
        <v>307</v>
      </c>
      <c r="K116" s="64">
        <v>4000</v>
      </c>
      <c r="L116" s="110">
        <f t="shared" ref="L116:L130" si="21">H116*K116</f>
        <v>0</v>
      </c>
      <c r="M116" s="1" t="s">
        <v>221</v>
      </c>
    </row>
    <row r="117" spans="1:16" ht="90" thickBot="1" x14ac:dyDescent="0.3">
      <c r="A117" s="2" t="s">
        <v>160</v>
      </c>
      <c r="B117" s="7" t="s">
        <v>75</v>
      </c>
      <c r="C117" s="3" t="s">
        <v>377</v>
      </c>
      <c r="D117" s="19" t="s">
        <v>26</v>
      </c>
      <c r="E117" s="102"/>
      <c r="F117" s="62">
        <v>0.22</v>
      </c>
      <c r="G117" s="63">
        <f t="shared" si="20"/>
        <v>0</v>
      </c>
      <c r="H117" s="122">
        <f t="shared" si="19"/>
        <v>0</v>
      </c>
      <c r="I117" s="67" t="s">
        <v>378</v>
      </c>
      <c r="J117" s="67" t="s">
        <v>379</v>
      </c>
      <c r="K117" s="64">
        <v>32000</v>
      </c>
      <c r="L117" s="110">
        <f t="shared" si="21"/>
        <v>0</v>
      </c>
      <c r="M117" s="1" t="s">
        <v>221</v>
      </c>
    </row>
    <row r="118" spans="1:16" ht="64.5" thickBot="1" x14ac:dyDescent="0.3">
      <c r="A118" s="2" t="s">
        <v>161</v>
      </c>
      <c r="B118" s="7" t="s">
        <v>15</v>
      </c>
      <c r="C118" s="3" t="s">
        <v>308</v>
      </c>
      <c r="D118" s="19" t="s">
        <v>26</v>
      </c>
      <c r="E118" s="102"/>
      <c r="F118" s="62">
        <v>0.22</v>
      </c>
      <c r="G118" s="63">
        <f t="shared" si="20"/>
        <v>0</v>
      </c>
      <c r="H118" s="122">
        <f t="shared" si="19"/>
        <v>0</v>
      </c>
      <c r="I118" s="66" t="s">
        <v>225</v>
      </c>
      <c r="J118" s="66" t="s">
        <v>225</v>
      </c>
      <c r="K118" s="64">
        <v>2000</v>
      </c>
      <c r="L118" s="110">
        <f t="shared" si="21"/>
        <v>0</v>
      </c>
      <c r="M118" s="1" t="s">
        <v>224</v>
      </c>
    </row>
    <row r="119" spans="1:16" ht="51.75" thickBot="1" x14ac:dyDescent="0.3">
      <c r="A119" s="2" t="s">
        <v>162</v>
      </c>
      <c r="B119" s="7" t="s">
        <v>16</v>
      </c>
      <c r="C119" s="3" t="s">
        <v>309</v>
      </c>
      <c r="D119" s="19" t="s">
        <v>26</v>
      </c>
      <c r="E119" s="102"/>
      <c r="F119" s="62">
        <v>0.22</v>
      </c>
      <c r="G119" s="63">
        <f t="shared" si="20"/>
        <v>0</v>
      </c>
      <c r="H119" s="122">
        <f t="shared" si="19"/>
        <v>0</v>
      </c>
      <c r="I119" s="66" t="s">
        <v>225</v>
      </c>
      <c r="J119" s="66" t="s">
        <v>225</v>
      </c>
      <c r="K119" s="64">
        <v>2000</v>
      </c>
      <c r="L119" s="110">
        <f t="shared" si="21"/>
        <v>0</v>
      </c>
      <c r="M119" s="1" t="s">
        <v>223</v>
      </c>
    </row>
    <row r="120" spans="1:16" ht="64.5" thickBot="1" x14ac:dyDescent="0.3">
      <c r="A120" s="2" t="s">
        <v>163</v>
      </c>
      <c r="B120" s="7" t="s">
        <v>17</v>
      </c>
      <c r="C120" s="3" t="s">
        <v>311</v>
      </c>
      <c r="D120" s="19" t="s">
        <v>26</v>
      </c>
      <c r="E120" s="105"/>
      <c r="F120" s="98">
        <v>0.22</v>
      </c>
      <c r="G120" s="99">
        <f t="shared" si="20"/>
        <v>0</v>
      </c>
      <c r="H120" s="125">
        <f t="shared" si="19"/>
        <v>0</v>
      </c>
      <c r="I120" s="66" t="s">
        <v>310</v>
      </c>
      <c r="J120" s="66" t="s">
        <v>450</v>
      </c>
      <c r="K120" s="100">
        <v>4000</v>
      </c>
      <c r="L120" s="113">
        <f t="shared" si="21"/>
        <v>0</v>
      </c>
      <c r="M120" s="17" t="s">
        <v>224</v>
      </c>
    </row>
    <row r="121" spans="1:16" ht="64.5" thickBot="1" x14ac:dyDescent="0.3">
      <c r="A121" s="52" t="s">
        <v>164</v>
      </c>
      <c r="B121" s="38" t="s">
        <v>18</v>
      </c>
      <c r="C121" s="37" t="s">
        <v>440</v>
      </c>
      <c r="D121" s="20" t="s">
        <v>26</v>
      </c>
      <c r="E121" s="106"/>
      <c r="F121" s="91">
        <v>0.22</v>
      </c>
      <c r="G121" s="99">
        <f t="shared" si="20"/>
        <v>0</v>
      </c>
      <c r="H121" s="125">
        <f t="shared" si="19"/>
        <v>0</v>
      </c>
      <c r="I121" s="66" t="s">
        <v>441</v>
      </c>
      <c r="J121" s="66" t="s">
        <v>441</v>
      </c>
      <c r="K121" s="100">
        <v>3400</v>
      </c>
      <c r="L121" s="113">
        <f t="shared" si="21"/>
        <v>0</v>
      </c>
      <c r="M121" s="38" t="s">
        <v>442</v>
      </c>
      <c r="N121" s="43"/>
      <c r="O121" s="43"/>
      <c r="P121" s="35"/>
    </row>
    <row r="122" spans="1:16" ht="64.5" thickBot="1" x14ac:dyDescent="0.3">
      <c r="A122" s="2" t="s">
        <v>165</v>
      </c>
      <c r="B122" s="7" t="s">
        <v>19</v>
      </c>
      <c r="C122" s="3" t="s">
        <v>312</v>
      </c>
      <c r="D122" s="19" t="s">
        <v>26</v>
      </c>
      <c r="E122" s="105"/>
      <c r="F122" s="98">
        <v>0.22</v>
      </c>
      <c r="G122" s="99">
        <f t="shared" si="20"/>
        <v>0</v>
      </c>
      <c r="H122" s="125">
        <f t="shared" si="19"/>
        <v>0</v>
      </c>
      <c r="I122" s="66">
        <v>250</v>
      </c>
      <c r="J122" s="66">
        <v>250</v>
      </c>
      <c r="K122" s="100">
        <v>500</v>
      </c>
      <c r="L122" s="113">
        <f t="shared" si="21"/>
        <v>0</v>
      </c>
      <c r="M122" s="17" t="s">
        <v>226</v>
      </c>
    </row>
    <row r="123" spans="1:16" ht="64.5" thickBot="1" x14ac:dyDescent="0.3">
      <c r="A123" s="2" t="s">
        <v>166</v>
      </c>
      <c r="B123" s="7" t="s">
        <v>20</v>
      </c>
      <c r="C123" s="3" t="s">
        <v>313</v>
      </c>
      <c r="D123" s="19" t="s">
        <v>26</v>
      </c>
      <c r="E123" s="105"/>
      <c r="F123" s="98">
        <v>0.22</v>
      </c>
      <c r="G123" s="99">
        <f>E123*F123</f>
        <v>0</v>
      </c>
      <c r="H123" s="125">
        <f t="shared" si="19"/>
        <v>0</v>
      </c>
      <c r="I123" s="66" t="s">
        <v>227</v>
      </c>
      <c r="J123" s="66" t="s">
        <v>227</v>
      </c>
      <c r="K123" s="100">
        <v>600</v>
      </c>
      <c r="L123" s="113">
        <f t="shared" si="21"/>
        <v>0</v>
      </c>
      <c r="M123" s="17" t="s">
        <v>224</v>
      </c>
    </row>
    <row r="124" spans="1:16" ht="51.75" thickBot="1" x14ac:dyDescent="0.3">
      <c r="A124" s="51" t="s">
        <v>167</v>
      </c>
      <c r="B124" s="38" t="s">
        <v>21</v>
      </c>
      <c r="C124" s="37" t="s">
        <v>443</v>
      </c>
      <c r="D124" s="20" t="s">
        <v>26</v>
      </c>
      <c r="E124" s="106"/>
      <c r="F124" s="91">
        <v>0.22</v>
      </c>
      <c r="G124" s="101">
        <f t="shared" si="20"/>
        <v>0</v>
      </c>
      <c r="H124" s="126">
        <f t="shared" si="19"/>
        <v>0</v>
      </c>
      <c r="I124" s="66" t="s">
        <v>444</v>
      </c>
      <c r="J124" s="66" t="s">
        <v>444</v>
      </c>
      <c r="K124" s="100">
        <v>3400</v>
      </c>
      <c r="L124" s="113">
        <f t="shared" si="21"/>
        <v>0</v>
      </c>
      <c r="M124" s="17" t="s">
        <v>445</v>
      </c>
      <c r="N124" s="43"/>
      <c r="O124" s="43"/>
      <c r="P124" s="35"/>
    </row>
    <row r="125" spans="1:16" ht="51.75" thickBot="1" x14ac:dyDescent="0.3">
      <c r="A125" s="2" t="s">
        <v>168</v>
      </c>
      <c r="B125" s="7" t="s">
        <v>76</v>
      </c>
      <c r="C125" s="3" t="s">
        <v>314</v>
      </c>
      <c r="D125" s="19" t="s">
        <v>26</v>
      </c>
      <c r="E125" s="105"/>
      <c r="F125" s="98">
        <v>0.22</v>
      </c>
      <c r="G125" s="99">
        <f t="shared" si="20"/>
        <v>0</v>
      </c>
      <c r="H125" s="125">
        <f t="shared" si="19"/>
        <v>0</v>
      </c>
      <c r="I125" s="66">
        <v>100</v>
      </c>
      <c r="J125" s="66">
        <v>100</v>
      </c>
      <c r="K125" s="100">
        <v>200</v>
      </c>
      <c r="L125" s="113">
        <f t="shared" si="21"/>
        <v>0</v>
      </c>
      <c r="M125" s="17" t="s">
        <v>223</v>
      </c>
    </row>
    <row r="126" spans="1:16" ht="51.75" thickBot="1" x14ac:dyDescent="0.3">
      <c r="A126" s="2" t="s">
        <v>169</v>
      </c>
      <c r="B126" s="7" t="s">
        <v>77</v>
      </c>
      <c r="C126" s="3" t="s">
        <v>315</v>
      </c>
      <c r="D126" s="19" t="s">
        <v>26</v>
      </c>
      <c r="E126" s="102"/>
      <c r="F126" s="62">
        <v>0.22</v>
      </c>
      <c r="G126" s="63">
        <f t="shared" si="20"/>
        <v>0</v>
      </c>
      <c r="H126" s="122">
        <f t="shared" si="19"/>
        <v>0</v>
      </c>
      <c r="I126" s="66">
        <v>100</v>
      </c>
      <c r="J126" s="66">
        <v>100</v>
      </c>
      <c r="K126" s="64">
        <v>200</v>
      </c>
      <c r="L126" s="110">
        <f t="shared" si="21"/>
        <v>0</v>
      </c>
      <c r="M126" s="1" t="s">
        <v>223</v>
      </c>
    </row>
    <row r="127" spans="1:16" ht="51.75" thickBot="1" x14ac:dyDescent="0.3">
      <c r="A127" s="2" t="s">
        <v>170</v>
      </c>
      <c r="B127" s="7" t="s">
        <v>78</v>
      </c>
      <c r="C127" s="3" t="s">
        <v>316</v>
      </c>
      <c r="D127" s="19" t="s">
        <v>26</v>
      </c>
      <c r="E127" s="102"/>
      <c r="F127" s="62">
        <v>0.22</v>
      </c>
      <c r="G127" s="63">
        <f t="shared" si="20"/>
        <v>0</v>
      </c>
      <c r="H127" s="122">
        <f t="shared" si="19"/>
        <v>0</v>
      </c>
      <c r="I127" s="67">
        <v>100</v>
      </c>
      <c r="J127" s="67">
        <v>100</v>
      </c>
      <c r="K127" s="64">
        <v>200</v>
      </c>
      <c r="L127" s="110">
        <f t="shared" si="21"/>
        <v>0</v>
      </c>
      <c r="M127" s="1"/>
    </row>
    <row r="128" spans="1:16" ht="77.25" thickBot="1" x14ac:dyDescent="0.3">
      <c r="A128" s="2" t="s">
        <v>171</v>
      </c>
      <c r="B128" s="7" t="s">
        <v>317</v>
      </c>
      <c r="C128" s="3" t="s">
        <v>318</v>
      </c>
      <c r="D128" s="19" t="s">
        <v>26</v>
      </c>
      <c r="E128" s="102"/>
      <c r="F128" s="62">
        <v>0.22</v>
      </c>
      <c r="G128" s="63">
        <f t="shared" si="20"/>
        <v>0</v>
      </c>
      <c r="H128" s="122">
        <f t="shared" si="19"/>
        <v>0</v>
      </c>
      <c r="I128" s="66">
        <v>150</v>
      </c>
      <c r="J128" s="66">
        <v>150</v>
      </c>
      <c r="K128" s="64">
        <v>300</v>
      </c>
      <c r="L128" s="110">
        <f t="shared" si="21"/>
        <v>0</v>
      </c>
      <c r="M128" s="1" t="s">
        <v>228</v>
      </c>
    </row>
    <row r="129" spans="1:16" ht="64.5" thickBot="1" x14ac:dyDescent="0.3">
      <c r="A129" s="2" t="s">
        <v>172</v>
      </c>
      <c r="B129" s="1" t="s">
        <v>319</v>
      </c>
      <c r="C129" s="6" t="s">
        <v>321</v>
      </c>
      <c r="D129" s="19" t="s">
        <v>26</v>
      </c>
      <c r="E129" s="102"/>
      <c r="F129" s="62">
        <v>0.22</v>
      </c>
      <c r="G129" s="63">
        <f t="shared" si="20"/>
        <v>0</v>
      </c>
      <c r="H129" s="122">
        <f t="shared" si="19"/>
        <v>0</v>
      </c>
      <c r="I129" s="66">
        <v>1100</v>
      </c>
      <c r="J129" s="66">
        <v>1100</v>
      </c>
      <c r="K129" s="64">
        <v>2200</v>
      </c>
      <c r="L129" s="110">
        <f t="shared" si="21"/>
        <v>0</v>
      </c>
      <c r="M129" s="1" t="s">
        <v>320</v>
      </c>
    </row>
    <row r="130" spans="1:16" ht="51.75" thickBot="1" x14ac:dyDescent="0.3">
      <c r="A130" s="2" t="s">
        <v>173</v>
      </c>
      <c r="B130" s="1" t="s">
        <v>322</v>
      </c>
      <c r="C130" s="6" t="s">
        <v>324</v>
      </c>
      <c r="D130" s="19" t="s">
        <v>26</v>
      </c>
      <c r="E130" s="102"/>
      <c r="F130" s="62">
        <v>0.22</v>
      </c>
      <c r="G130" s="63">
        <f>E130*F130</f>
        <v>0</v>
      </c>
      <c r="H130" s="122">
        <f t="shared" si="19"/>
        <v>0</v>
      </c>
      <c r="I130" s="66">
        <v>1200</v>
      </c>
      <c r="J130" s="66">
        <v>1200</v>
      </c>
      <c r="K130" s="64">
        <v>2400</v>
      </c>
      <c r="L130" s="110">
        <f t="shared" si="21"/>
        <v>0</v>
      </c>
      <c r="M130" s="1" t="s">
        <v>323</v>
      </c>
    </row>
    <row r="131" spans="1:16" ht="51" x14ac:dyDescent="0.25">
      <c r="A131" s="149" t="s">
        <v>174</v>
      </c>
      <c r="B131" s="164" t="s">
        <v>401</v>
      </c>
      <c r="C131" s="5" t="s">
        <v>326</v>
      </c>
      <c r="D131" s="22" t="s">
        <v>26</v>
      </c>
      <c r="E131" s="135"/>
      <c r="F131" s="138">
        <v>0.22</v>
      </c>
      <c r="G131" s="133">
        <v>0</v>
      </c>
      <c r="H131" s="143">
        <f t="shared" si="19"/>
        <v>0</v>
      </c>
      <c r="I131" s="182">
        <v>100</v>
      </c>
      <c r="J131" s="188">
        <v>100</v>
      </c>
      <c r="K131" s="59">
        <v>200</v>
      </c>
      <c r="L131" s="131">
        <f>H131*K131</f>
        <v>0</v>
      </c>
      <c r="M131" s="152" t="s">
        <v>325</v>
      </c>
    </row>
    <row r="132" spans="1:16" ht="15.75" thickBot="1" x14ac:dyDescent="0.3">
      <c r="A132" s="151"/>
      <c r="B132" s="165"/>
      <c r="C132" s="6" t="s">
        <v>144</v>
      </c>
      <c r="D132" s="23"/>
      <c r="E132" s="137"/>
      <c r="F132" s="140"/>
      <c r="G132" s="134"/>
      <c r="H132" s="144"/>
      <c r="I132" s="184"/>
      <c r="J132" s="190"/>
      <c r="K132" s="61"/>
      <c r="L132" s="132"/>
      <c r="M132" s="154"/>
    </row>
    <row r="133" spans="1:16" ht="115.5" thickBot="1" x14ac:dyDescent="0.3">
      <c r="A133" s="2" t="s">
        <v>175</v>
      </c>
      <c r="B133" s="1" t="s">
        <v>177</v>
      </c>
      <c r="C133" s="18" t="s">
        <v>327</v>
      </c>
      <c r="D133" s="19" t="s">
        <v>26</v>
      </c>
      <c r="E133" s="102"/>
      <c r="F133" s="62">
        <v>0.22</v>
      </c>
      <c r="G133" s="63">
        <f>E133*F133</f>
        <v>0</v>
      </c>
      <c r="H133" s="122">
        <f t="shared" ref="H133:H147" si="22">E133+G133</f>
        <v>0</v>
      </c>
      <c r="I133" s="66">
        <v>700</v>
      </c>
      <c r="J133" s="66">
        <v>700</v>
      </c>
      <c r="K133" s="64">
        <v>1400</v>
      </c>
      <c r="L133" s="110">
        <f>H133*K133</f>
        <v>0</v>
      </c>
      <c r="M133" s="1" t="s">
        <v>217</v>
      </c>
    </row>
    <row r="134" spans="1:16" s="27" customFormat="1" ht="396.75" thickBot="1" x14ac:dyDescent="0.3">
      <c r="A134" s="24" t="s">
        <v>176</v>
      </c>
      <c r="B134" s="25" t="s">
        <v>179</v>
      </c>
      <c r="C134" s="28" t="s">
        <v>392</v>
      </c>
      <c r="D134" s="26" t="s">
        <v>26</v>
      </c>
      <c r="E134" s="107"/>
      <c r="F134" s="77">
        <v>0.22</v>
      </c>
      <c r="G134" s="63">
        <f t="shared" ref="G134:G146" si="23">E134*F134</f>
        <v>0</v>
      </c>
      <c r="H134" s="122">
        <f t="shared" si="22"/>
        <v>0</v>
      </c>
      <c r="I134" s="78">
        <v>5350</v>
      </c>
      <c r="J134" s="66" t="s">
        <v>207</v>
      </c>
      <c r="K134" s="79">
        <v>5350</v>
      </c>
      <c r="L134" s="110">
        <f t="shared" ref="L134:L146" si="24">H134*K134</f>
        <v>0</v>
      </c>
      <c r="M134" s="25" t="s">
        <v>217</v>
      </c>
      <c r="N134" s="36"/>
      <c r="O134" s="36"/>
      <c r="P134" s="36"/>
    </row>
    <row r="135" spans="1:16" ht="90" thickBot="1" x14ac:dyDescent="0.3">
      <c r="A135" s="2" t="s">
        <v>178</v>
      </c>
      <c r="B135" s="1" t="s">
        <v>181</v>
      </c>
      <c r="C135" s="6" t="s">
        <v>328</v>
      </c>
      <c r="D135" s="19" t="s">
        <v>26</v>
      </c>
      <c r="E135" s="102"/>
      <c r="F135" s="62">
        <v>0.22</v>
      </c>
      <c r="G135" s="63">
        <f t="shared" si="23"/>
        <v>0</v>
      </c>
      <c r="H135" s="122">
        <f t="shared" si="22"/>
        <v>0</v>
      </c>
      <c r="I135" s="66">
        <v>500</v>
      </c>
      <c r="J135" s="66">
        <v>500</v>
      </c>
      <c r="K135" s="64">
        <v>1000</v>
      </c>
      <c r="L135" s="110">
        <f t="shared" si="24"/>
        <v>0</v>
      </c>
      <c r="M135" s="1" t="s">
        <v>217</v>
      </c>
    </row>
    <row r="136" spans="1:16" ht="251.45" customHeight="1" thickBot="1" x14ac:dyDescent="0.3">
      <c r="A136" s="2" t="s">
        <v>180</v>
      </c>
      <c r="B136" s="1" t="s">
        <v>183</v>
      </c>
      <c r="C136" s="6" t="s">
        <v>329</v>
      </c>
      <c r="D136" s="19" t="s">
        <v>26</v>
      </c>
      <c r="E136" s="102"/>
      <c r="F136" s="62">
        <v>0.22</v>
      </c>
      <c r="G136" s="63">
        <f t="shared" si="23"/>
        <v>0</v>
      </c>
      <c r="H136" s="122">
        <f t="shared" si="22"/>
        <v>0</v>
      </c>
      <c r="I136" s="66">
        <v>300</v>
      </c>
      <c r="J136" s="66">
        <v>300</v>
      </c>
      <c r="K136" s="64">
        <v>600</v>
      </c>
      <c r="L136" s="110">
        <f t="shared" si="24"/>
        <v>0</v>
      </c>
      <c r="M136" s="1" t="s">
        <v>217</v>
      </c>
    </row>
    <row r="137" spans="1:16" ht="102.75" thickBot="1" x14ac:dyDescent="0.3">
      <c r="A137" s="2" t="s">
        <v>182</v>
      </c>
      <c r="B137" s="1" t="s">
        <v>185</v>
      </c>
      <c r="C137" s="6" t="s">
        <v>331</v>
      </c>
      <c r="D137" s="19" t="s">
        <v>26</v>
      </c>
      <c r="E137" s="102"/>
      <c r="F137" s="62">
        <v>0.22</v>
      </c>
      <c r="G137" s="63">
        <f t="shared" si="23"/>
        <v>0</v>
      </c>
      <c r="H137" s="122">
        <f t="shared" si="22"/>
        <v>0</v>
      </c>
      <c r="I137" s="66" t="s">
        <v>330</v>
      </c>
      <c r="J137" s="66" t="s">
        <v>207</v>
      </c>
      <c r="K137" s="64">
        <v>75000</v>
      </c>
      <c r="L137" s="110">
        <f t="shared" si="24"/>
        <v>0</v>
      </c>
      <c r="M137" s="1" t="s">
        <v>217</v>
      </c>
    </row>
    <row r="138" spans="1:16" ht="90" thickBot="1" x14ac:dyDescent="0.3">
      <c r="A138" s="2" t="s">
        <v>184</v>
      </c>
      <c r="B138" s="30" t="s">
        <v>187</v>
      </c>
      <c r="C138" s="31" t="s">
        <v>388</v>
      </c>
      <c r="D138" s="32" t="s">
        <v>26</v>
      </c>
      <c r="E138" s="102"/>
      <c r="F138" s="80">
        <v>0.22</v>
      </c>
      <c r="G138" s="81">
        <f t="shared" si="23"/>
        <v>0</v>
      </c>
      <c r="H138" s="127">
        <f t="shared" si="22"/>
        <v>0</v>
      </c>
      <c r="I138" s="83" t="s">
        <v>386</v>
      </c>
      <c r="J138" s="83" t="s">
        <v>207</v>
      </c>
      <c r="K138" s="82">
        <v>5000</v>
      </c>
      <c r="L138" s="114">
        <f t="shared" si="24"/>
        <v>0</v>
      </c>
      <c r="M138" s="30" t="s">
        <v>217</v>
      </c>
    </row>
    <row r="139" spans="1:16" ht="90" thickBot="1" x14ac:dyDescent="0.3">
      <c r="A139" s="2" t="s">
        <v>186</v>
      </c>
      <c r="B139" s="30" t="s">
        <v>187</v>
      </c>
      <c r="C139" s="31" t="s">
        <v>389</v>
      </c>
      <c r="D139" s="32" t="s">
        <v>26</v>
      </c>
      <c r="E139" s="102"/>
      <c r="F139" s="80">
        <v>0.22</v>
      </c>
      <c r="G139" s="81">
        <f t="shared" si="23"/>
        <v>0</v>
      </c>
      <c r="H139" s="127">
        <f t="shared" si="22"/>
        <v>0</v>
      </c>
      <c r="I139" s="83" t="s">
        <v>207</v>
      </c>
      <c r="J139" s="84">
        <v>5000</v>
      </c>
      <c r="K139" s="82">
        <v>5000</v>
      </c>
      <c r="L139" s="114">
        <f t="shared" si="24"/>
        <v>0</v>
      </c>
      <c r="M139" s="30" t="s">
        <v>217</v>
      </c>
    </row>
    <row r="140" spans="1:16" ht="115.5" thickBot="1" x14ac:dyDescent="0.3">
      <c r="A140" s="2" t="s">
        <v>188</v>
      </c>
      <c r="B140" s="1" t="s">
        <v>185</v>
      </c>
      <c r="C140" s="6" t="s">
        <v>332</v>
      </c>
      <c r="D140" s="19" t="s">
        <v>26</v>
      </c>
      <c r="E140" s="102"/>
      <c r="F140" s="62">
        <v>0.22</v>
      </c>
      <c r="G140" s="63">
        <f t="shared" si="23"/>
        <v>0</v>
      </c>
      <c r="H140" s="122">
        <f t="shared" si="22"/>
        <v>0</v>
      </c>
      <c r="I140" s="66" t="s">
        <v>207</v>
      </c>
      <c r="J140" s="78">
        <v>75000</v>
      </c>
      <c r="K140" s="64">
        <v>75000</v>
      </c>
      <c r="L140" s="110">
        <f t="shared" si="24"/>
        <v>0</v>
      </c>
      <c r="M140" s="1" t="s">
        <v>217</v>
      </c>
    </row>
    <row r="141" spans="1:16" ht="90" thickBot="1" x14ac:dyDescent="0.3">
      <c r="A141" s="2" t="s">
        <v>189</v>
      </c>
      <c r="B141" s="17" t="s">
        <v>333</v>
      </c>
      <c r="C141" s="18" t="s">
        <v>334</v>
      </c>
      <c r="D141" s="19" t="s">
        <v>26</v>
      </c>
      <c r="E141" s="102"/>
      <c r="F141" s="62">
        <v>0.22</v>
      </c>
      <c r="G141" s="63">
        <f t="shared" si="23"/>
        <v>0</v>
      </c>
      <c r="H141" s="122">
        <f t="shared" si="22"/>
        <v>0</v>
      </c>
      <c r="I141" s="66" t="s">
        <v>387</v>
      </c>
      <c r="J141" s="66" t="s">
        <v>207</v>
      </c>
      <c r="K141" s="64">
        <v>500</v>
      </c>
      <c r="L141" s="110">
        <f t="shared" si="24"/>
        <v>0</v>
      </c>
      <c r="M141" s="1" t="s">
        <v>217</v>
      </c>
    </row>
    <row r="142" spans="1:16" ht="64.5" thickBot="1" x14ac:dyDescent="0.3">
      <c r="A142" s="2" t="s">
        <v>190</v>
      </c>
      <c r="B142" s="1" t="s">
        <v>192</v>
      </c>
      <c r="C142" s="6" t="s">
        <v>336</v>
      </c>
      <c r="D142" s="19" t="s">
        <v>26</v>
      </c>
      <c r="E142" s="102"/>
      <c r="F142" s="62">
        <v>0.22</v>
      </c>
      <c r="G142" s="63">
        <f t="shared" si="23"/>
        <v>0</v>
      </c>
      <c r="H142" s="122">
        <f t="shared" si="22"/>
        <v>0</v>
      </c>
      <c r="I142" s="66" t="s">
        <v>335</v>
      </c>
      <c r="J142" s="66" t="s">
        <v>207</v>
      </c>
      <c r="K142" s="64">
        <v>1000</v>
      </c>
      <c r="L142" s="110">
        <f t="shared" si="24"/>
        <v>0</v>
      </c>
      <c r="M142" s="1" t="s">
        <v>229</v>
      </c>
    </row>
    <row r="143" spans="1:16" ht="90" thickBot="1" x14ac:dyDescent="0.3">
      <c r="A143" s="2" t="s">
        <v>191</v>
      </c>
      <c r="B143" s="1" t="s">
        <v>194</v>
      </c>
      <c r="C143" s="16" t="s">
        <v>338</v>
      </c>
      <c r="D143" s="19" t="s">
        <v>26</v>
      </c>
      <c r="E143" s="102"/>
      <c r="F143" s="62">
        <v>0.22</v>
      </c>
      <c r="G143" s="63">
        <f t="shared" si="23"/>
        <v>0</v>
      </c>
      <c r="H143" s="122">
        <f t="shared" si="22"/>
        <v>0</v>
      </c>
      <c r="I143" s="66" t="s">
        <v>337</v>
      </c>
      <c r="J143" s="66" t="s">
        <v>207</v>
      </c>
      <c r="K143" s="64">
        <v>250</v>
      </c>
      <c r="L143" s="110">
        <f t="shared" si="24"/>
        <v>0</v>
      </c>
      <c r="M143" s="1" t="s">
        <v>230</v>
      </c>
    </row>
    <row r="144" spans="1:16" ht="102.75" thickBot="1" x14ac:dyDescent="0.3">
      <c r="A144" s="2" t="s">
        <v>193</v>
      </c>
      <c r="B144" s="17" t="s">
        <v>339</v>
      </c>
      <c r="C144" s="16" t="s">
        <v>340</v>
      </c>
      <c r="D144" s="19" t="s">
        <v>26</v>
      </c>
      <c r="E144" s="102"/>
      <c r="F144" s="62">
        <v>0.22</v>
      </c>
      <c r="G144" s="63">
        <f t="shared" si="23"/>
        <v>0</v>
      </c>
      <c r="H144" s="122">
        <f t="shared" si="22"/>
        <v>0</v>
      </c>
      <c r="I144" s="76" t="s">
        <v>385</v>
      </c>
      <c r="J144" s="66"/>
      <c r="K144" s="64">
        <v>300</v>
      </c>
      <c r="L144" s="110">
        <f t="shared" si="24"/>
        <v>0</v>
      </c>
      <c r="M144" s="1" t="s">
        <v>230</v>
      </c>
    </row>
    <row r="145" spans="1:16" ht="90" thickBot="1" x14ac:dyDescent="0.3">
      <c r="A145" s="2" t="s">
        <v>195</v>
      </c>
      <c r="B145" s="6" t="s">
        <v>197</v>
      </c>
      <c r="C145" s="16" t="s">
        <v>341</v>
      </c>
      <c r="D145" s="19" t="s">
        <v>26</v>
      </c>
      <c r="E145" s="102"/>
      <c r="F145" s="62">
        <v>0.22</v>
      </c>
      <c r="G145" s="63">
        <f t="shared" si="23"/>
        <v>0</v>
      </c>
      <c r="H145" s="122">
        <f t="shared" si="22"/>
        <v>0</v>
      </c>
      <c r="I145" s="66">
        <v>2000</v>
      </c>
      <c r="J145" s="66" t="s">
        <v>207</v>
      </c>
      <c r="K145" s="64">
        <v>2000</v>
      </c>
      <c r="L145" s="110">
        <f t="shared" si="24"/>
        <v>0</v>
      </c>
      <c r="M145" s="1" t="s">
        <v>231</v>
      </c>
    </row>
    <row r="146" spans="1:16" ht="90" thickBot="1" x14ac:dyDescent="0.3">
      <c r="A146" s="2" t="s">
        <v>196</v>
      </c>
      <c r="B146" s="6" t="s">
        <v>199</v>
      </c>
      <c r="C146" s="16" t="s">
        <v>343</v>
      </c>
      <c r="D146" s="19" t="s">
        <v>26</v>
      </c>
      <c r="E146" s="102"/>
      <c r="F146" s="62">
        <v>0.22</v>
      </c>
      <c r="G146" s="63">
        <f t="shared" si="23"/>
        <v>0</v>
      </c>
      <c r="H146" s="122">
        <f t="shared" si="22"/>
        <v>0</v>
      </c>
      <c r="I146" s="66" t="s">
        <v>342</v>
      </c>
      <c r="J146" s="66" t="s">
        <v>207</v>
      </c>
      <c r="K146" s="64">
        <v>1000</v>
      </c>
      <c r="L146" s="110">
        <f t="shared" si="24"/>
        <v>0</v>
      </c>
      <c r="M146" s="1" t="s">
        <v>231</v>
      </c>
    </row>
    <row r="147" spans="1:16" ht="38.25" x14ac:dyDescent="0.25">
      <c r="A147" s="149" t="s">
        <v>198</v>
      </c>
      <c r="B147" s="149" t="s">
        <v>9</v>
      </c>
      <c r="C147" s="14" t="s">
        <v>344</v>
      </c>
      <c r="D147" s="22" t="s">
        <v>26</v>
      </c>
      <c r="E147" s="135"/>
      <c r="F147" s="138">
        <v>0.22</v>
      </c>
      <c r="G147" s="133">
        <f>E147*F147</f>
        <v>0</v>
      </c>
      <c r="H147" s="143">
        <f t="shared" si="22"/>
        <v>0</v>
      </c>
      <c r="I147" s="182" t="s">
        <v>233</v>
      </c>
      <c r="J147" s="188" t="s">
        <v>233</v>
      </c>
      <c r="K147" s="59">
        <v>7000</v>
      </c>
      <c r="L147" s="131">
        <f>H147*K147</f>
        <v>0</v>
      </c>
      <c r="M147" s="152" t="s">
        <v>232</v>
      </c>
    </row>
    <row r="148" spans="1:16" ht="39" thickBot="1" x14ac:dyDescent="0.3">
      <c r="A148" s="151"/>
      <c r="B148" s="151"/>
      <c r="C148" s="15" t="s">
        <v>345</v>
      </c>
      <c r="D148" s="23"/>
      <c r="E148" s="137"/>
      <c r="F148" s="140"/>
      <c r="G148" s="134"/>
      <c r="H148" s="144"/>
      <c r="I148" s="184"/>
      <c r="J148" s="190"/>
      <c r="K148" s="61"/>
      <c r="L148" s="132"/>
      <c r="M148" s="154"/>
    </row>
    <row r="149" spans="1:16" ht="38.25" x14ac:dyDescent="0.25">
      <c r="A149" s="161" t="s">
        <v>200</v>
      </c>
      <c r="B149" s="149" t="s">
        <v>10</v>
      </c>
      <c r="C149" s="14" t="s">
        <v>346</v>
      </c>
      <c r="D149" s="22" t="s">
        <v>26</v>
      </c>
      <c r="E149" s="135"/>
      <c r="F149" s="138">
        <v>0.22</v>
      </c>
      <c r="G149" s="133">
        <f>E149*F149</f>
        <v>0</v>
      </c>
      <c r="H149" s="143">
        <f>E149+G149</f>
        <v>0</v>
      </c>
      <c r="I149" s="182" t="s">
        <v>234</v>
      </c>
      <c r="J149" s="188" t="s">
        <v>234</v>
      </c>
      <c r="K149" s="59">
        <v>800</v>
      </c>
      <c r="L149" s="131">
        <f>H149*K149</f>
        <v>0</v>
      </c>
      <c r="M149" s="152" t="s">
        <v>232</v>
      </c>
    </row>
    <row r="150" spans="1:16" ht="39" thickBot="1" x14ac:dyDescent="0.3">
      <c r="A150" s="163"/>
      <c r="B150" s="151"/>
      <c r="C150" s="15" t="s">
        <v>380</v>
      </c>
      <c r="D150" s="23"/>
      <c r="E150" s="137"/>
      <c r="F150" s="140"/>
      <c r="G150" s="134"/>
      <c r="H150" s="144"/>
      <c r="I150" s="184"/>
      <c r="J150" s="190"/>
      <c r="K150" s="61"/>
      <c r="L150" s="132"/>
      <c r="M150" s="154"/>
    </row>
    <row r="151" spans="1:16" ht="38.25" x14ac:dyDescent="0.25">
      <c r="A151" s="149" t="s">
        <v>201</v>
      </c>
      <c r="B151" s="149" t="s">
        <v>11</v>
      </c>
      <c r="C151" s="14" t="s">
        <v>347</v>
      </c>
      <c r="D151" s="22" t="s">
        <v>26</v>
      </c>
      <c r="E151" s="135"/>
      <c r="F151" s="138">
        <v>0.22</v>
      </c>
      <c r="G151" s="133">
        <f>E151*F151</f>
        <v>0</v>
      </c>
      <c r="H151" s="143">
        <f>E151+G151</f>
        <v>0</v>
      </c>
      <c r="I151" s="176" t="s">
        <v>235</v>
      </c>
      <c r="J151" s="179" t="s">
        <v>235</v>
      </c>
      <c r="K151" s="59">
        <v>2000</v>
      </c>
      <c r="L151" s="131">
        <f>H151*K151</f>
        <v>0</v>
      </c>
      <c r="M151" s="152" t="s">
        <v>232</v>
      </c>
    </row>
    <row r="152" spans="1:16" ht="39" thickBot="1" x14ac:dyDescent="0.3">
      <c r="A152" s="151"/>
      <c r="B152" s="151"/>
      <c r="C152" s="15" t="s">
        <v>381</v>
      </c>
      <c r="D152" s="23"/>
      <c r="E152" s="137"/>
      <c r="F152" s="140"/>
      <c r="G152" s="134"/>
      <c r="H152" s="144"/>
      <c r="I152" s="178"/>
      <c r="J152" s="181"/>
      <c r="K152" s="61"/>
      <c r="L152" s="132"/>
      <c r="M152" s="154"/>
    </row>
    <row r="153" spans="1:16" ht="25.5" x14ac:dyDescent="0.25">
      <c r="A153" s="149" t="s">
        <v>202</v>
      </c>
      <c r="B153" s="149" t="s">
        <v>204</v>
      </c>
      <c r="C153" s="14" t="s">
        <v>348</v>
      </c>
      <c r="D153" s="22" t="s">
        <v>26</v>
      </c>
      <c r="E153" s="135"/>
      <c r="F153" s="138">
        <v>0.22</v>
      </c>
      <c r="G153" s="133">
        <f>E153*F153</f>
        <v>0</v>
      </c>
      <c r="H153" s="143">
        <f>E153+G153</f>
        <v>0</v>
      </c>
      <c r="I153" s="176" t="s">
        <v>384</v>
      </c>
      <c r="J153" s="179" t="s">
        <v>384</v>
      </c>
      <c r="K153" s="59">
        <v>2000</v>
      </c>
      <c r="L153" s="131">
        <f>H153*K153</f>
        <v>0</v>
      </c>
      <c r="M153" s="152" t="s">
        <v>232</v>
      </c>
    </row>
    <row r="154" spans="1:16" ht="39" thickBot="1" x14ac:dyDescent="0.3">
      <c r="A154" s="151"/>
      <c r="B154" s="151"/>
      <c r="C154" s="15" t="s">
        <v>349</v>
      </c>
      <c r="D154" s="23"/>
      <c r="E154" s="137"/>
      <c r="F154" s="140"/>
      <c r="G154" s="134"/>
      <c r="H154" s="144"/>
      <c r="I154" s="178"/>
      <c r="J154" s="181"/>
      <c r="K154" s="61"/>
      <c r="L154" s="132"/>
      <c r="M154" s="154"/>
    </row>
    <row r="155" spans="1:16" ht="25.5" x14ac:dyDescent="0.25">
      <c r="A155" s="149" t="s">
        <v>203</v>
      </c>
      <c r="B155" s="149" t="s">
        <v>205</v>
      </c>
      <c r="C155" s="14" t="s">
        <v>348</v>
      </c>
      <c r="D155" s="22"/>
      <c r="E155" s="135"/>
      <c r="F155" s="138">
        <v>0.22</v>
      </c>
      <c r="G155" s="133">
        <f>E155*F155</f>
        <v>0</v>
      </c>
      <c r="H155" s="143">
        <f>E155+G155</f>
        <v>0</v>
      </c>
      <c r="I155" s="176" t="s">
        <v>383</v>
      </c>
      <c r="J155" s="188" t="s">
        <v>383</v>
      </c>
      <c r="K155" s="59">
        <v>2000</v>
      </c>
      <c r="L155" s="131">
        <f>H155*K155</f>
        <v>0</v>
      </c>
      <c r="M155" s="152" t="s">
        <v>232</v>
      </c>
    </row>
    <row r="156" spans="1:16" ht="39" thickBot="1" x14ac:dyDescent="0.3">
      <c r="A156" s="150"/>
      <c r="B156" s="150"/>
      <c r="C156" s="14" t="s">
        <v>382</v>
      </c>
      <c r="D156" s="54" t="s">
        <v>26</v>
      </c>
      <c r="E156" s="136"/>
      <c r="F156" s="139"/>
      <c r="G156" s="141"/>
      <c r="H156" s="145"/>
      <c r="I156" s="177"/>
      <c r="J156" s="189"/>
      <c r="K156" s="60"/>
      <c r="L156" s="142"/>
      <c r="M156" s="153"/>
    </row>
    <row r="157" spans="1:16" ht="90.75" thickBot="1" x14ac:dyDescent="0.3">
      <c r="A157" s="55" t="s">
        <v>419</v>
      </c>
      <c r="B157" s="89" t="s">
        <v>451</v>
      </c>
      <c r="C157" s="89" t="s">
        <v>446</v>
      </c>
      <c r="D157" s="90" t="s">
        <v>26</v>
      </c>
      <c r="E157" s="108"/>
      <c r="F157" s="91">
        <v>0.22</v>
      </c>
      <c r="G157" s="92">
        <f>E157*F157</f>
        <v>0</v>
      </c>
      <c r="H157" s="126">
        <f>E157*F157</f>
        <v>0</v>
      </c>
      <c r="I157" s="92" t="s">
        <v>207</v>
      </c>
      <c r="J157" s="92">
        <v>250</v>
      </c>
      <c r="K157" s="92">
        <v>250</v>
      </c>
      <c r="L157" s="115">
        <f>H157*K157</f>
        <v>0</v>
      </c>
      <c r="M157" s="93" t="s">
        <v>405</v>
      </c>
      <c r="N157"/>
      <c r="O157"/>
      <c r="P157"/>
    </row>
    <row r="158" spans="1:16" ht="90" thickBot="1" x14ac:dyDescent="0.3">
      <c r="A158" s="55" t="s">
        <v>420</v>
      </c>
      <c r="B158" s="56" t="s">
        <v>403</v>
      </c>
      <c r="C158" s="57" t="s">
        <v>404</v>
      </c>
      <c r="D158" s="90" t="s">
        <v>26</v>
      </c>
      <c r="E158" s="108"/>
      <c r="F158" s="91">
        <v>0.22</v>
      </c>
      <c r="G158" s="92">
        <f t="shared" ref="G158:G164" si="25">E158*F158</f>
        <v>0</v>
      </c>
      <c r="H158" s="126">
        <f t="shared" ref="H158:H164" si="26">E158*F158</f>
        <v>0</v>
      </c>
      <c r="I158" s="92">
        <v>200</v>
      </c>
      <c r="J158" s="92">
        <v>200</v>
      </c>
      <c r="K158" s="92">
        <v>400</v>
      </c>
      <c r="L158" s="115">
        <f t="shared" ref="L158:L164" si="27">H158*K158</f>
        <v>0</v>
      </c>
      <c r="M158" s="94" t="s">
        <v>402</v>
      </c>
      <c r="N158"/>
      <c r="O158"/>
      <c r="P158"/>
    </row>
    <row r="159" spans="1:16" ht="128.25" thickBot="1" x14ac:dyDescent="0.3">
      <c r="A159" s="55" t="s">
        <v>421</v>
      </c>
      <c r="B159" s="95" t="s">
        <v>406</v>
      </c>
      <c r="C159" s="57" t="s">
        <v>407</v>
      </c>
      <c r="D159" s="90" t="s">
        <v>26</v>
      </c>
      <c r="E159" s="108"/>
      <c r="F159" s="91">
        <v>0.22</v>
      </c>
      <c r="G159" s="92">
        <f t="shared" si="25"/>
        <v>0</v>
      </c>
      <c r="H159" s="126">
        <f t="shared" si="26"/>
        <v>0</v>
      </c>
      <c r="I159" s="92">
        <v>1000</v>
      </c>
      <c r="J159" s="92" t="s">
        <v>207</v>
      </c>
      <c r="K159" s="92">
        <v>1000</v>
      </c>
      <c r="L159" s="115">
        <f t="shared" si="27"/>
        <v>0</v>
      </c>
      <c r="M159" s="93" t="s">
        <v>405</v>
      </c>
      <c r="N159"/>
      <c r="O159"/>
      <c r="P159"/>
    </row>
    <row r="160" spans="1:16" ht="128.25" thickBot="1" x14ac:dyDescent="0.3">
      <c r="A160" s="55" t="s">
        <v>422</v>
      </c>
      <c r="B160" s="95" t="s">
        <v>408</v>
      </c>
      <c r="C160" s="57" t="s">
        <v>407</v>
      </c>
      <c r="D160" s="90" t="s">
        <v>26</v>
      </c>
      <c r="E160" s="108"/>
      <c r="F160" s="91">
        <v>0.22</v>
      </c>
      <c r="G160" s="92">
        <f t="shared" si="25"/>
        <v>0</v>
      </c>
      <c r="H160" s="126">
        <f t="shared" si="26"/>
        <v>0</v>
      </c>
      <c r="I160" s="92">
        <v>200</v>
      </c>
      <c r="J160" s="92" t="s">
        <v>207</v>
      </c>
      <c r="K160" s="92">
        <v>200</v>
      </c>
      <c r="L160" s="115">
        <f t="shared" si="27"/>
        <v>0</v>
      </c>
      <c r="M160" s="93" t="s">
        <v>405</v>
      </c>
      <c r="N160"/>
      <c r="O160"/>
      <c r="P160"/>
    </row>
    <row r="161" spans="1:16" ht="64.5" thickBot="1" x14ac:dyDescent="0.3">
      <c r="A161" s="55" t="s">
        <v>423</v>
      </c>
      <c r="B161" s="95" t="s">
        <v>413</v>
      </c>
      <c r="C161" s="57" t="s">
        <v>409</v>
      </c>
      <c r="D161" s="90" t="s">
        <v>26</v>
      </c>
      <c r="E161" s="108"/>
      <c r="F161" s="91">
        <v>0.22</v>
      </c>
      <c r="G161" s="92">
        <f t="shared" si="25"/>
        <v>0</v>
      </c>
      <c r="H161" s="126">
        <f t="shared" si="26"/>
        <v>0</v>
      </c>
      <c r="I161" s="120" t="s">
        <v>447</v>
      </c>
      <c r="J161" s="120" t="s">
        <v>447</v>
      </c>
      <c r="K161" s="92">
        <v>4000</v>
      </c>
      <c r="L161" s="115">
        <f t="shared" si="27"/>
        <v>0</v>
      </c>
      <c r="M161" s="93" t="s">
        <v>405</v>
      </c>
      <c r="N161"/>
      <c r="O161"/>
      <c r="P161"/>
    </row>
    <row r="162" spans="1:16" ht="116.25" thickBot="1" x14ac:dyDescent="0.3">
      <c r="A162" s="55" t="s">
        <v>424</v>
      </c>
      <c r="B162" s="96" t="s">
        <v>449</v>
      </c>
      <c r="C162" s="89" t="s">
        <v>448</v>
      </c>
      <c r="D162" s="90" t="s">
        <v>26</v>
      </c>
      <c r="E162" s="108"/>
      <c r="F162" s="91">
        <v>0.22</v>
      </c>
      <c r="G162" s="92">
        <f t="shared" si="25"/>
        <v>0</v>
      </c>
      <c r="H162" s="126">
        <f t="shared" si="26"/>
        <v>0</v>
      </c>
      <c r="I162" s="117">
        <v>30000</v>
      </c>
      <c r="J162" s="92" t="s">
        <v>207</v>
      </c>
      <c r="K162" s="117">
        <v>30000</v>
      </c>
      <c r="L162" s="115">
        <f t="shared" si="27"/>
        <v>0</v>
      </c>
      <c r="M162" s="97" t="s">
        <v>208</v>
      </c>
      <c r="N162"/>
      <c r="O162"/>
      <c r="P162"/>
    </row>
    <row r="163" spans="1:16" ht="90.75" thickBot="1" x14ac:dyDescent="0.3">
      <c r="A163" s="55" t="s">
        <v>425</v>
      </c>
      <c r="B163" s="96" t="s">
        <v>415</v>
      </c>
      <c r="C163" s="89" t="s">
        <v>416</v>
      </c>
      <c r="D163" s="90" t="s">
        <v>26</v>
      </c>
      <c r="E163" s="108"/>
      <c r="F163" s="91">
        <v>0.22</v>
      </c>
      <c r="G163" s="92">
        <f t="shared" si="25"/>
        <v>0</v>
      </c>
      <c r="H163" s="126">
        <f t="shared" si="26"/>
        <v>0</v>
      </c>
      <c r="I163" s="92" t="s">
        <v>207</v>
      </c>
      <c r="J163" s="92">
        <v>200</v>
      </c>
      <c r="K163" s="118">
        <v>200</v>
      </c>
      <c r="L163" s="115">
        <f t="shared" si="27"/>
        <v>0</v>
      </c>
      <c r="M163" s="93" t="s">
        <v>208</v>
      </c>
      <c r="N163"/>
      <c r="O163"/>
      <c r="P163"/>
    </row>
    <row r="164" spans="1:16" ht="52.5" thickBot="1" x14ac:dyDescent="0.3">
      <c r="A164" s="55" t="s">
        <v>426</v>
      </c>
      <c r="B164" s="58" t="s">
        <v>417</v>
      </c>
      <c r="C164" s="89" t="s">
        <v>418</v>
      </c>
      <c r="D164" s="19" t="s">
        <v>26</v>
      </c>
      <c r="E164" s="109"/>
      <c r="F164" s="68">
        <v>0.22</v>
      </c>
      <c r="G164" s="70">
        <f t="shared" si="25"/>
        <v>0</v>
      </c>
      <c r="H164" s="123">
        <f t="shared" si="26"/>
        <v>0</v>
      </c>
      <c r="I164" s="70" t="s">
        <v>207</v>
      </c>
      <c r="J164" s="70">
        <v>500</v>
      </c>
      <c r="K164" s="119">
        <v>500</v>
      </c>
      <c r="L164" s="116">
        <f t="shared" si="27"/>
        <v>0</v>
      </c>
      <c r="M164" s="55" t="s">
        <v>208</v>
      </c>
      <c r="N164"/>
      <c r="O164"/>
      <c r="P164"/>
    </row>
  </sheetData>
  <sheetProtection algorithmName="SHA-512" hashValue="2Pn7ilY0p1wkaQp6GwlVURTBbivFDfjtCzEHjj5yTwsxlQ4fTeWm7iqo4sXFNvyBsNNoj7ZaZ5X7UlUtIpSlXw==" saltValue="OOeZ0Ymi0pDHsw/khjuglQ==" spinCount="100000" sheet="1" objects="1" scenarios="1" formatCells="0"/>
  <mergeCells count="287">
    <mergeCell ref="I153:I154"/>
    <mergeCell ref="J153:J154"/>
    <mergeCell ref="I155:I156"/>
    <mergeCell ref="J155:J156"/>
    <mergeCell ref="I147:I148"/>
    <mergeCell ref="J147:J148"/>
    <mergeCell ref="I149:I150"/>
    <mergeCell ref="J149:J150"/>
    <mergeCell ref="I151:I152"/>
    <mergeCell ref="J151:J152"/>
    <mergeCell ref="I91:I92"/>
    <mergeCell ref="J91:J92"/>
    <mergeCell ref="I113:I114"/>
    <mergeCell ref="J113:J114"/>
    <mergeCell ref="I131:I132"/>
    <mergeCell ref="J131:J132"/>
    <mergeCell ref="I60:I63"/>
    <mergeCell ref="J60:J63"/>
    <mergeCell ref="I65:I69"/>
    <mergeCell ref="J65:J69"/>
    <mergeCell ref="I87:I90"/>
    <mergeCell ref="J87:J90"/>
    <mergeCell ref="I42:I50"/>
    <mergeCell ref="J42:J50"/>
    <mergeCell ref="I51:I53"/>
    <mergeCell ref="J51:J53"/>
    <mergeCell ref="I54:I56"/>
    <mergeCell ref="J54:J56"/>
    <mergeCell ref="I35:I36"/>
    <mergeCell ref="J35:J36"/>
    <mergeCell ref="I37:I38"/>
    <mergeCell ref="J37:J38"/>
    <mergeCell ref="I39:I40"/>
    <mergeCell ref="J39:J40"/>
    <mergeCell ref="I29:I31"/>
    <mergeCell ref="J29:J31"/>
    <mergeCell ref="I32:I34"/>
    <mergeCell ref="J32:J34"/>
    <mergeCell ref="J16:J18"/>
    <mergeCell ref="I19:I21"/>
    <mergeCell ref="J19:J21"/>
    <mergeCell ref="I22:I24"/>
    <mergeCell ref="J22:J24"/>
    <mergeCell ref="I26:I28"/>
    <mergeCell ref="J26:J28"/>
    <mergeCell ref="M151:M152"/>
    <mergeCell ref="M153:M154"/>
    <mergeCell ref="M155:M156"/>
    <mergeCell ref="I7:I9"/>
    <mergeCell ref="J7:J9"/>
    <mergeCell ref="I10:I12"/>
    <mergeCell ref="J10:J12"/>
    <mergeCell ref="I13:I15"/>
    <mergeCell ref="J13:J15"/>
    <mergeCell ref="I16:I18"/>
    <mergeCell ref="M87:M90"/>
    <mergeCell ref="M91:M92"/>
    <mergeCell ref="M113:M114"/>
    <mergeCell ref="M131:M132"/>
    <mergeCell ref="M147:M148"/>
    <mergeCell ref="M149:M150"/>
    <mergeCell ref="M39:M40"/>
    <mergeCell ref="M42:M50"/>
    <mergeCell ref="M51:M53"/>
    <mergeCell ref="M54:M56"/>
    <mergeCell ref="M60:M63"/>
    <mergeCell ref="M65:M69"/>
    <mergeCell ref="M26:M28"/>
    <mergeCell ref="M29:M31"/>
    <mergeCell ref="M32:M34"/>
    <mergeCell ref="M35:M36"/>
    <mergeCell ref="M37:M38"/>
    <mergeCell ref="M7:M9"/>
    <mergeCell ref="M10:M12"/>
    <mergeCell ref="M13:M15"/>
    <mergeCell ref="M16:M18"/>
    <mergeCell ref="M19:M21"/>
    <mergeCell ref="M22:M24"/>
    <mergeCell ref="A1:L3"/>
    <mergeCell ref="I4:J4"/>
    <mergeCell ref="A5:A6"/>
    <mergeCell ref="B5:B6"/>
    <mergeCell ref="C5:C6"/>
    <mergeCell ref="D5:D6"/>
    <mergeCell ref="E5:E6"/>
    <mergeCell ref="F5:F6"/>
    <mergeCell ref="K5:K6"/>
    <mergeCell ref="A151:A152"/>
    <mergeCell ref="B151:B152"/>
    <mergeCell ref="A153:A154"/>
    <mergeCell ref="B153:B154"/>
    <mergeCell ref="A155:A156"/>
    <mergeCell ref="B155:B156"/>
    <mergeCell ref="A131:A132"/>
    <mergeCell ref="B131:B132"/>
    <mergeCell ref="A147:A148"/>
    <mergeCell ref="B147:B148"/>
    <mergeCell ref="A149:A150"/>
    <mergeCell ref="B149:B150"/>
    <mergeCell ref="A87:A90"/>
    <mergeCell ref="B87:B90"/>
    <mergeCell ref="A91:A92"/>
    <mergeCell ref="B91:B92"/>
    <mergeCell ref="A113:A114"/>
    <mergeCell ref="B113:B114"/>
    <mergeCell ref="A54:A56"/>
    <mergeCell ref="B54:B56"/>
    <mergeCell ref="A60:A63"/>
    <mergeCell ref="B60:B63"/>
    <mergeCell ref="A65:A69"/>
    <mergeCell ref="B65:B69"/>
    <mergeCell ref="A42:A50"/>
    <mergeCell ref="B42:B50"/>
    <mergeCell ref="A51:A53"/>
    <mergeCell ref="B51:B53"/>
    <mergeCell ref="A32:A34"/>
    <mergeCell ref="B32:B34"/>
    <mergeCell ref="A35:A36"/>
    <mergeCell ref="B35:B36"/>
    <mergeCell ref="A37:A38"/>
    <mergeCell ref="B37:B38"/>
    <mergeCell ref="A29:A31"/>
    <mergeCell ref="B29:B31"/>
    <mergeCell ref="A16:A18"/>
    <mergeCell ref="B16:B18"/>
    <mergeCell ref="A19:A21"/>
    <mergeCell ref="B19:B21"/>
    <mergeCell ref="A22:A24"/>
    <mergeCell ref="B22:B24"/>
    <mergeCell ref="A39:A40"/>
    <mergeCell ref="B39:B40"/>
    <mergeCell ref="A7:A9"/>
    <mergeCell ref="B7:B9"/>
    <mergeCell ref="A10:A12"/>
    <mergeCell ref="B10:B12"/>
    <mergeCell ref="A13:A15"/>
    <mergeCell ref="B13:B15"/>
    <mergeCell ref="A26:A28"/>
    <mergeCell ref="B26:B28"/>
    <mergeCell ref="K7:K9"/>
    <mergeCell ref="E7:E9"/>
    <mergeCell ref="F7:F9"/>
    <mergeCell ref="G7:G9"/>
    <mergeCell ref="H7:H9"/>
    <mergeCell ref="E10:E12"/>
    <mergeCell ref="F10:F12"/>
    <mergeCell ref="G10:G12"/>
    <mergeCell ref="H10:H12"/>
    <mergeCell ref="E13:E15"/>
    <mergeCell ref="F13:F15"/>
    <mergeCell ref="G13:G15"/>
    <mergeCell ref="H13:H15"/>
    <mergeCell ref="H16:H18"/>
    <mergeCell ref="H19:H21"/>
    <mergeCell ref="H22:H24"/>
    <mergeCell ref="L7:L9"/>
    <mergeCell ref="K10:K12"/>
    <mergeCell ref="L10:L12"/>
    <mergeCell ref="K16:K18"/>
    <mergeCell ref="L16:L18"/>
    <mergeCell ref="L19:L21"/>
    <mergeCell ref="K39:K40"/>
    <mergeCell ref="K42:K50"/>
    <mergeCell ref="L42:L50"/>
    <mergeCell ref="K54:K56"/>
    <mergeCell ref="L54:L56"/>
    <mergeCell ref="K60:K63"/>
    <mergeCell ref="L60:L63"/>
    <mergeCell ref="K65:K69"/>
    <mergeCell ref="L65:L69"/>
    <mergeCell ref="K87:K90"/>
    <mergeCell ref="L87:L90"/>
    <mergeCell ref="K13:K15"/>
    <mergeCell ref="L13:L15"/>
    <mergeCell ref="L22:L24"/>
    <mergeCell ref="L26:L28"/>
    <mergeCell ref="L29:L31"/>
    <mergeCell ref="L32:L34"/>
    <mergeCell ref="L35:L36"/>
    <mergeCell ref="L37:L38"/>
    <mergeCell ref="L39:L40"/>
    <mergeCell ref="L51:L53"/>
    <mergeCell ref="K52:K53"/>
    <mergeCell ref="H26:H28"/>
    <mergeCell ref="H29:H31"/>
    <mergeCell ref="H32:H34"/>
    <mergeCell ref="H35:H36"/>
    <mergeCell ref="H37:H38"/>
    <mergeCell ref="H39:H40"/>
    <mergeCell ref="H42:H50"/>
    <mergeCell ref="G42:G50"/>
    <mergeCell ref="G35:G36"/>
    <mergeCell ref="F42:F50"/>
    <mergeCell ref="E42:E50"/>
    <mergeCell ref="H51:H53"/>
    <mergeCell ref="G51:G53"/>
    <mergeCell ref="F51:F53"/>
    <mergeCell ref="E51:E53"/>
    <mergeCell ref="H54:H56"/>
    <mergeCell ref="G54:G56"/>
    <mergeCell ref="F54:F56"/>
    <mergeCell ref="E54:E56"/>
    <mergeCell ref="E153:E154"/>
    <mergeCell ref="H91:H92"/>
    <mergeCell ref="G91:G92"/>
    <mergeCell ref="F91:F92"/>
    <mergeCell ref="E91:E92"/>
    <mergeCell ref="H131:H132"/>
    <mergeCell ref="G131:G132"/>
    <mergeCell ref="F131:F132"/>
    <mergeCell ref="E131:E132"/>
    <mergeCell ref="H147:H148"/>
    <mergeCell ref="G147:G148"/>
    <mergeCell ref="F147:F148"/>
    <mergeCell ref="E147:E148"/>
    <mergeCell ref="E29:E31"/>
    <mergeCell ref="F29:F31"/>
    <mergeCell ref="G29:G31"/>
    <mergeCell ref="E32:E34"/>
    <mergeCell ref="F32:F34"/>
    <mergeCell ref="G32:G34"/>
    <mergeCell ref="E35:E36"/>
    <mergeCell ref="F35:F36"/>
    <mergeCell ref="H149:H150"/>
    <mergeCell ref="G149:G150"/>
    <mergeCell ref="F149:F150"/>
    <mergeCell ref="E149:E150"/>
    <mergeCell ref="H60:H63"/>
    <mergeCell ref="G60:G63"/>
    <mergeCell ref="F60:F63"/>
    <mergeCell ref="E60:E63"/>
    <mergeCell ref="H65:H69"/>
    <mergeCell ref="G65:G69"/>
    <mergeCell ref="F65:F69"/>
    <mergeCell ref="E65:E69"/>
    <mergeCell ref="H87:H90"/>
    <mergeCell ref="G87:G90"/>
    <mergeCell ref="F87:F90"/>
    <mergeCell ref="E87:E90"/>
    <mergeCell ref="L151:L152"/>
    <mergeCell ref="L153:L154"/>
    <mergeCell ref="L155:L156"/>
    <mergeCell ref="E37:E38"/>
    <mergeCell ref="F37:F38"/>
    <mergeCell ref="G37:G38"/>
    <mergeCell ref="E39:E40"/>
    <mergeCell ref="F39:F40"/>
    <mergeCell ref="G39:G40"/>
    <mergeCell ref="H113:H114"/>
    <mergeCell ref="F113:F114"/>
    <mergeCell ref="G113:G114"/>
    <mergeCell ref="E113:E114"/>
    <mergeCell ref="H155:H156"/>
    <mergeCell ref="G155:G156"/>
    <mergeCell ref="F155:F156"/>
    <mergeCell ref="E155:E156"/>
    <mergeCell ref="H151:H152"/>
    <mergeCell ref="G151:G152"/>
    <mergeCell ref="F151:F152"/>
    <mergeCell ref="E151:E152"/>
    <mergeCell ref="H153:H154"/>
    <mergeCell ref="G153:G154"/>
    <mergeCell ref="F153:F154"/>
    <mergeCell ref="D10:D12"/>
    <mergeCell ref="D7:D9"/>
    <mergeCell ref="D13:D15"/>
    <mergeCell ref="L113:L114"/>
    <mergeCell ref="K113:K114"/>
    <mergeCell ref="L131:L132"/>
    <mergeCell ref="L91:L92"/>
    <mergeCell ref="L147:L148"/>
    <mergeCell ref="L149:L150"/>
    <mergeCell ref="D26:D28"/>
    <mergeCell ref="D29:D31"/>
    <mergeCell ref="D42:D50"/>
    <mergeCell ref="E16:E18"/>
    <mergeCell ref="F16:F18"/>
    <mergeCell ref="G16:G18"/>
    <mergeCell ref="E19:E21"/>
    <mergeCell ref="F19:F21"/>
    <mergeCell ref="G19:G21"/>
    <mergeCell ref="E22:E24"/>
    <mergeCell ref="F22:F24"/>
    <mergeCell ref="G22:G24"/>
    <mergeCell ref="E26:E28"/>
    <mergeCell ref="F26:F28"/>
    <mergeCell ref="G26:G2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MORS</vt:lpstr>
      <vt:lpstr>MORS!Print_Area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TRINKO Uroš</cp:lastModifiedBy>
  <cp:lastPrinted>2026-06-04T11:37:36Z</cp:lastPrinted>
  <dcterms:created xsi:type="dcterms:W3CDTF">2014-07-01T08:34:51Z</dcterms:created>
  <dcterms:modified xsi:type="dcterms:W3CDTF">2026-06-04T11:38:50Z</dcterms:modified>
</cp:coreProperties>
</file>